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J:\HAP\Books\Published\Seidel &amp; Lewis 2e\Production\Tables for online posting\"/>
    </mc:Choice>
  </mc:AlternateContent>
  <bookViews>
    <workbookView xWindow="0" yWindow="0" windowWidth="28800" windowHeight="12420"/>
  </bookViews>
  <sheets>
    <sheet name="A" sheetId="1" r:id="rId1"/>
  </sheets>
  <definedNames>
    <definedName name="_xlnm.Print_Area" localSheetId="0">A!$A$1:$G$36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3" i="1" l="1"/>
  <c r="E33" i="1"/>
  <c r="D33" i="1"/>
  <c r="G34" i="1"/>
  <c r="G24" i="1"/>
  <c r="G28" i="1"/>
  <c r="G36" i="1"/>
  <c r="G10" i="1"/>
  <c r="G16" i="1"/>
  <c r="G17" i="1"/>
  <c r="F10" i="1"/>
  <c r="F14" i="1"/>
  <c r="F16" i="1"/>
  <c r="F17" i="1"/>
  <c r="F24" i="1"/>
  <c r="F28" i="1"/>
  <c r="F36" i="1"/>
  <c r="E10" i="1"/>
  <c r="E14" i="1"/>
  <c r="E16" i="1"/>
  <c r="E17" i="1"/>
  <c r="E24" i="1"/>
  <c r="E28" i="1"/>
  <c r="E36" i="1"/>
  <c r="D10" i="1"/>
  <c r="D14" i="1"/>
  <c r="D16" i="1"/>
  <c r="D17" i="1"/>
  <c r="D24" i="1"/>
  <c r="D28" i="1"/>
  <c r="D36" i="1"/>
  <c r="C10" i="1"/>
</calcChain>
</file>

<file path=xl/sharedStrings.xml><?xml version="1.0" encoding="utf-8"?>
<sst xmlns="http://schemas.openxmlformats.org/spreadsheetml/2006/main" count="38" uniqueCount="38">
  <si>
    <t>CY</t>
  </si>
  <si>
    <t>Inventory</t>
  </si>
  <si>
    <t>Prepaid Expenses</t>
  </si>
  <si>
    <t>Total Current Assets</t>
  </si>
  <si>
    <t>Accounts Payable</t>
  </si>
  <si>
    <t>ACCOUNTS PAYABLE</t>
  </si>
  <si>
    <t>Accrued Expenses</t>
  </si>
  <si>
    <t>ACCRUED EXPENSES</t>
  </si>
  <si>
    <t>Total Current Liabilities</t>
  </si>
  <si>
    <t>Cash, Operating</t>
  </si>
  <si>
    <t>Accrued Payroll Taxes</t>
  </si>
  <si>
    <t>Notes Payable</t>
  </si>
  <si>
    <t>Authorized and Issued</t>
  </si>
  <si>
    <t>Investments</t>
    <phoneticPr fontId="2" type="noConversion"/>
  </si>
  <si>
    <t>Less Accumulated Depreciation</t>
    <phoneticPr fontId="2" type="noConversion"/>
  </si>
  <si>
    <t>2018</t>
  </si>
  <si>
    <t>2017</t>
  </si>
  <si>
    <t>2016</t>
  </si>
  <si>
    <t>Retained Earnings</t>
  </si>
  <si>
    <t>2019</t>
  </si>
  <si>
    <t xml:space="preserve">Table 3.7 PCS Balance Sheet </t>
  </si>
  <si>
    <t xml:space="preserve">Assets </t>
  </si>
  <si>
    <t>Accounts Receivable−Net</t>
  </si>
  <si>
    <t>Equipment and Leasehold Improvements−Gross</t>
  </si>
  <si>
    <t>Leasehold Improvements−Net</t>
  </si>
  <si>
    <t>Net PPE</t>
  </si>
  <si>
    <t>Total Assets</t>
  </si>
  <si>
    <t>Liabilities and Net Assets</t>
  </si>
  <si>
    <t>Current Liabilities</t>
  </si>
  <si>
    <t>Long-Term Liabilities</t>
  </si>
  <si>
    <t>Total Liabilities</t>
  </si>
  <si>
    <t>Net Assets</t>
  </si>
  <si>
    <t>Total Net Assets</t>
  </si>
  <si>
    <t>Net Assets + Liabilities</t>
  </si>
  <si>
    <t>Current Assets</t>
  </si>
  <si>
    <t>Property, Plant, and Equipment (PPE)</t>
  </si>
  <si>
    <t>Common Stock</t>
  </si>
  <si>
    <r>
      <rPr>
        <i/>
        <sz val="10"/>
        <rFont val="Times New Roman"/>
      </rPr>
      <t>Notes</t>
    </r>
    <r>
      <rPr>
        <sz val="10"/>
        <rFont val="Times New Roman"/>
      </rPr>
      <t>: (1) For fiscal year ending December 31. (2) Numbers are in US dollars.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</si>
</sst>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11" x14ac:knownFonts="1">
    <font>
      <sz val="10"/>
      <name val="Arial"/>
      <family val="2"/>
    </font>
    <font>
      <sz val="12"/>
      <name val="Times"/>
    </font>
    <font>
      <sz val="8"/>
      <name val="Verdana"/>
    </font>
    <font>
      <sz val="10"/>
      <name val="Times New Roman"/>
    </font>
    <font>
      <b/>
      <sz val="10"/>
      <name val="Times New Roman"/>
    </font>
    <font>
      <b/>
      <sz val="12"/>
      <name val="Times New Roman"/>
    </font>
    <font>
      <sz val="12"/>
      <name val="Times New Roman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i/>
      <sz val="10"/>
      <name val="Times New Roman"/>
    </font>
    <font>
      <i/>
      <sz val="12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61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81">
    <xf numFmtId="0" fontId="0" fillId="0" borderId="0" xfId="0"/>
    <xf numFmtId="40" fontId="0" fillId="0" borderId="0" xfId="0" applyNumberFormat="1"/>
    <xf numFmtId="40" fontId="1" fillId="0" borderId="0" xfId="0" applyNumberFormat="1" applyFont="1"/>
    <xf numFmtId="0" fontId="1" fillId="0" borderId="0" xfId="0" applyFont="1"/>
    <xf numFmtId="3" fontId="1" fillId="0" borderId="0" xfId="0" applyNumberFormat="1" applyFont="1"/>
    <xf numFmtId="0" fontId="4" fillId="0" borderId="0" xfId="0" applyFont="1" applyBorder="1"/>
    <xf numFmtId="40" fontId="4" fillId="0" borderId="0" xfId="0" applyNumberFormat="1" applyFont="1" applyProtection="1"/>
    <xf numFmtId="3" fontId="0" fillId="0" borderId="0" xfId="0" applyNumberFormat="1"/>
    <xf numFmtId="3" fontId="4" fillId="0" borderId="0" xfId="0" applyNumberFormat="1" applyFont="1" applyBorder="1"/>
    <xf numFmtId="0" fontId="3" fillId="0" borderId="0" xfId="0" applyFont="1" applyAlignment="1">
      <alignment horizontal="center"/>
    </xf>
    <xf numFmtId="0" fontId="5" fillId="0" borderId="0" xfId="0" applyFont="1"/>
    <xf numFmtId="0" fontId="0" fillId="0" borderId="0" xfId="0" quotePrefix="1"/>
    <xf numFmtId="40" fontId="5" fillId="0" borderId="0" xfId="0" applyNumberFormat="1" applyFont="1" applyProtection="1"/>
    <xf numFmtId="40" fontId="5" fillId="0" borderId="0" xfId="0" applyNumberFormat="1" applyFont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center"/>
    </xf>
    <xf numFmtId="49" fontId="5" fillId="0" borderId="1" xfId="0" applyNumberFormat="1" applyFont="1" applyBorder="1" applyAlignment="1">
      <alignment horizontal="center"/>
    </xf>
    <xf numFmtId="0" fontId="5" fillId="0" borderId="3" xfId="0" applyFont="1" applyBorder="1"/>
    <xf numFmtId="0" fontId="5" fillId="0" borderId="4" xfId="0" applyFont="1" applyBorder="1"/>
    <xf numFmtId="40" fontId="5" fillId="0" borderId="4" xfId="0" applyNumberFormat="1" applyFont="1" applyBorder="1" applyProtection="1"/>
    <xf numFmtId="40" fontId="6" fillId="0" borderId="4" xfId="0" applyNumberFormat="1" applyFont="1" applyBorder="1"/>
    <xf numFmtId="40" fontId="6" fillId="0" borderId="5" xfId="0" applyNumberFormat="1" applyFont="1" applyBorder="1"/>
    <xf numFmtId="0" fontId="5" fillId="0" borderId="2" xfId="0" applyFont="1" applyBorder="1"/>
    <xf numFmtId="40" fontId="5" fillId="0" borderId="2" xfId="0" applyNumberFormat="1" applyFont="1" applyBorder="1" applyProtection="1"/>
    <xf numFmtId="40" fontId="6" fillId="0" borderId="2" xfId="0" applyNumberFormat="1" applyFont="1" applyBorder="1"/>
    <xf numFmtId="40" fontId="6" fillId="0" borderId="7" xfId="0" applyNumberFormat="1" applyFont="1" applyBorder="1"/>
    <xf numFmtId="0" fontId="6" fillId="0" borderId="2" xfId="0" applyFont="1" applyBorder="1" applyAlignment="1">
      <alignment horizontal="right"/>
    </xf>
    <xf numFmtId="40" fontId="6" fillId="0" borderId="2" xfId="0" applyNumberFormat="1" applyFont="1" applyBorder="1" applyProtection="1"/>
    <xf numFmtId="3" fontId="6" fillId="0" borderId="2" xfId="0" applyNumberFormat="1" applyFont="1" applyBorder="1" applyProtection="1"/>
    <xf numFmtId="3" fontId="6" fillId="0" borderId="2" xfId="0" applyNumberFormat="1" applyFont="1" applyBorder="1"/>
    <xf numFmtId="3" fontId="6" fillId="0" borderId="7" xfId="0" applyNumberFormat="1" applyFont="1" applyBorder="1"/>
    <xf numFmtId="0" fontId="5" fillId="0" borderId="9" xfId="0" applyFont="1" applyBorder="1"/>
    <xf numFmtId="40" fontId="6" fillId="0" borderId="9" xfId="0" applyNumberFormat="1" applyFont="1" applyBorder="1" applyProtection="1"/>
    <xf numFmtId="3" fontId="6" fillId="0" borderId="7" xfId="0" applyNumberFormat="1" applyFont="1" applyBorder="1" applyProtection="1"/>
    <xf numFmtId="0" fontId="6" fillId="0" borderId="2" xfId="0" applyFont="1" applyBorder="1"/>
    <xf numFmtId="3" fontId="6" fillId="0" borderId="2" xfId="0" applyNumberFormat="1" applyFont="1" applyFill="1" applyBorder="1" applyProtection="1"/>
    <xf numFmtId="3" fontId="6" fillId="0" borderId="7" xfId="0" applyNumberFormat="1" applyFont="1" applyFill="1" applyBorder="1" applyProtection="1"/>
    <xf numFmtId="0" fontId="5" fillId="0" borderId="8" xfId="0" applyFont="1" applyBorder="1" applyAlignment="1">
      <alignment horizontal="left"/>
    </xf>
    <xf numFmtId="0" fontId="6" fillId="0" borderId="9" xfId="0" applyFont="1" applyBorder="1"/>
    <xf numFmtId="3" fontId="5" fillId="0" borderId="9" xfId="0" applyNumberFormat="1" applyFont="1" applyBorder="1" applyProtection="1"/>
    <xf numFmtId="0" fontId="6" fillId="0" borderId="4" xfId="0" applyFont="1" applyBorder="1"/>
    <xf numFmtId="3" fontId="5" fillId="0" borderId="10" xfId="0" applyNumberFormat="1" applyFont="1" applyBorder="1" applyProtection="1"/>
    <xf numFmtId="41" fontId="6" fillId="0" borderId="2" xfId="0" applyNumberFormat="1" applyFont="1" applyBorder="1" applyProtection="1"/>
    <xf numFmtId="41" fontId="6" fillId="0" borderId="7" xfId="0" applyNumberFormat="1" applyFont="1" applyBorder="1"/>
    <xf numFmtId="0" fontId="5" fillId="0" borderId="8" xfId="0" applyFont="1" applyBorder="1"/>
    <xf numFmtId="0" fontId="5" fillId="2" borderId="11" xfId="0" applyFont="1" applyFill="1" applyBorder="1"/>
    <xf numFmtId="3" fontId="5" fillId="2" borderId="11" xfId="0" applyNumberFormat="1" applyFont="1" applyFill="1" applyBorder="1" applyProtection="1"/>
    <xf numFmtId="0" fontId="5" fillId="0" borderId="12" xfId="0" applyFont="1" applyFill="1" applyBorder="1"/>
    <xf numFmtId="0" fontId="5" fillId="0" borderId="13" xfId="0" applyFont="1" applyBorder="1"/>
    <xf numFmtId="3" fontId="5" fillId="0" borderId="13" xfId="0" applyNumberFormat="1" applyFont="1" applyBorder="1"/>
    <xf numFmtId="0" fontId="5" fillId="2" borderId="15" xfId="0" applyFont="1" applyFill="1" applyBorder="1"/>
    <xf numFmtId="3" fontId="5" fillId="2" borderId="16" xfId="0" applyNumberFormat="1" applyFont="1" applyFill="1" applyBorder="1" applyProtection="1"/>
    <xf numFmtId="3" fontId="5" fillId="0" borderId="14" xfId="0" applyNumberFormat="1" applyFont="1" applyBorder="1"/>
    <xf numFmtId="41" fontId="0" fillId="0" borderId="0" xfId="0" applyNumberFormat="1"/>
    <xf numFmtId="0" fontId="5" fillId="3" borderId="12" xfId="0" applyFont="1" applyFill="1" applyBorder="1" applyAlignment="1">
      <alignment horizontal="left"/>
    </xf>
    <xf numFmtId="0" fontId="5" fillId="3" borderId="13" xfId="0" applyFont="1" applyFill="1" applyBorder="1"/>
    <xf numFmtId="0" fontId="6" fillId="3" borderId="13" xfId="0" applyFont="1" applyFill="1" applyBorder="1"/>
    <xf numFmtId="3" fontId="5" fillId="3" borderId="13" xfId="0" applyNumberFormat="1" applyFont="1" applyFill="1" applyBorder="1" applyProtection="1"/>
    <xf numFmtId="3" fontId="5" fillId="3" borderId="14" xfId="0" applyNumberFormat="1" applyFont="1" applyFill="1" applyBorder="1" applyProtection="1"/>
    <xf numFmtId="0" fontId="5" fillId="3" borderId="15" xfId="0" applyFont="1" applyFill="1" applyBorder="1" applyAlignment="1">
      <alignment horizontal="left"/>
    </xf>
    <xf numFmtId="0" fontId="6" fillId="3" borderId="11" xfId="0" applyFont="1" applyFill="1" applyBorder="1"/>
    <xf numFmtId="3" fontId="5" fillId="3" borderId="11" xfId="0" applyNumberFormat="1" applyFont="1" applyFill="1" applyBorder="1" applyProtection="1"/>
    <xf numFmtId="3" fontId="5" fillId="3" borderId="16" xfId="0" applyNumberFormat="1" applyFont="1" applyFill="1" applyBorder="1" applyProtection="1"/>
    <xf numFmtId="3" fontId="6" fillId="3" borderId="4" xfId="0" applyNumberFormat="1" applyFont="1" applyFill="1" applyBorder="1" applyProtection="1"/>
    <xf numFmtId="3" fontId="6" fillId="3" borderId="5" xfId="0" applyNumberFormat="1" applyFont="1" applyFill="1" applyBorder="1" applyProtection="1"/>
    <xf numFmtId="3" fontId="6" fillId="3" borderId="2" xfId="0" applyNumberFormat="1" applyFont="1" applyFill="1" applyBorder="1" applyProtection="1"/>
    <xf numFmtId="3" fontId="6" fillId="3" borderId="7" xfId="0" applyNumberFormat="1" applyFont="1" applyFill="1" applyBorder="1" applyProtection="1"/>
    <xf numFmtId="3" fontId="6" fillId="3" borderId="5" xfId="0" applyNumberFormat="1" applyFont="1" applyFill="1" applyBorder="1"/>
    <xf numFmtId="0" fontId="3" fillId="0" borderId="0" xfId="0" applyFont="1" applyFill="1" applyBorder="1"/>
    <xf numFmtId="0" fontId="5" fillId="0" borderId="6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6" fillId="0" borderId="6" xfId="0" applyFont="1" applyBorder="1" applyAlignment="1">
      <alignment vertical="top" wrapText="1"/>
    </xf>
    <xf numFmtId="0" fontId="6" fillId="0" borderId="6" xfId="0" applyFont="1" applyBorder="1" applyAlignment="1">
      <alignment vertical="top"/>
    </xf>
    <xf numFmtId="0" fontId="6" fillId="0" borderId="6" xfId="0" applyFont="1" applyBorder="1" applyAlignment="1">
      <alignment horizontal="left" vertical="top" wrapText="1"/>
    </xf>
    <xf numFmtId="0" fontId="10" fillId="0" borderId="6" xfId="0" applyFont="1" applyBorder="1" applyAlignment="1">
      <alignment vertical="center"/>
    </xf>
    <xf numFmtId="0" fontId="6" fillId="0" borderId="3" xfId="0" applyFont="1" applyBorder="1"/>
    <xf numFmtId="3" fontId="5" fillId="0" borderId="2" xfId="0" applyNumberFormat="1" applyFont="1" applyBorder="1" applyProtection="1"/>
    <xf numFmtId="3" fontId="5" fillId="0" borderId="7" xfId="0" applyNumberFormat="1" applyFont="1" applyBorder="1" applyProtection="1"/>
    <xf numFmtId="0" fontId="5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</cellXfs>
  <cellStyles count="6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I323"/>
  <sheetViews>
    <sheetView showGridLines="0" tabSelected="1" showRuler="0" zoomScale="180" zoomScaleNormal="180" zoomScalePageLayoutView="200" workbookViewId="0">
      <selection sqref="A1:G1"/>
    </sheetView>
  </sheetViews>
  <sheetFormatPr defaultColWidth="9.7109375" defaultRowHeight="12.75" x14ac:dyDescent="0.2"/>
  <cols>
    <col min="1" max="1" width="30" customWidth="1"/>
    <col min="2" max="2" width="8.85546875" hidden="1" customWidth="1"/>
    <col min="3" max="3" width="11.85546875" hidden="1" customWidth="1"/>
    <col min="4" max="5" width="11.5703125" customWidth="1"/>
    <col min="6" max="7" width="11.42578125" style="1" customWidth="1"/>
    <col min="8" max="8" width="9.7109375" style="1" customWidth="1"/>
  </cols>
  <sheetData>
    <row r="1" spans="1:8" ht="16.5" thickBot="1" x14ac:dyDescent="0.3">
      <c r="A1" s="79" t="s">
        <v>20</v>
      </c>
      <c r="B1" s="80"/>
      <c r="C1" s="80"/>
      <c r="D1" s="80"/>
      <c r="E1" s="80"/>
      <c r="F1" s="80"/>
      <c r="G1" s="80"/>
      <c r="H1" s="9"/>
    </row>
    <row r="2" spans="1:8" ht="16.5" hidden="1" thickBot="1" x14ac:dyDescent="0.3">
      <c r="A2" s="10"/>
      <c r="B2" s="10"/>
      <c r="C2" s="10"/>
      <c r="D2" s="10"/>
      <c r="E2" s="10"/>
      <c r="F2" s="12"/>
      <c r="G2" s="12"/>
      <c r="H2" s="6"/>
    </row>
    <row r="3" spans="1:8" ht="20.100000000000001" customHeight="1" thickBot="1" x14ac:dyDescent="0.3">
      <c r="A3" s="10"/>
      <c r="B3" s="10"/>
      <c r="C3" s="13" t="s">
        <v>0</v>
      </c>
      <c r="D3" s="14" t="s">
        <v>19</v>
      </c>
      <c r="E3" s="14" t="s">
        <v>15</v>
      </c>
      <c r="F3" s="15" t="s">
        <v>16</v>
      </c>
      <c r="G3" s="15" t="s">
        <v>17</v>
      </c>
      <c r="H3" s="3"/>
    </row>
    <row r="4" spans="1:8" ht="15.95" customHeight="1" x14ac:dyDescent="0.25">
      <c r="A4" s="16" t="s">
        <v>21</v>
      </c>
      <c r="B4" s="17"/>
      <c r="C4" s="18"/>
      <c r="D4" s="18"/>
      <c r="E4" s="18"/>
      <c r="F4" s="19"/>
      <c r="G4" s="20"/>
      <c r="H4" s="3"/>
    </row>
    <row r="5" spans="1:8" ht="15.95" customHeight="1" x14ac:dyDescent="0.25">
      <c r="A5" s="69" t="s">
        <v>34</v>
      </c>
      <c r="B5" s="21"/>
      <c r="C5" s="22"/>
      <c r="D5" s="22"/>
      <c r="E5" s="22"/>
      <c r="F5" s="23"/>
      <c r="G5" s="24"/>
      <c r="H5" s="3"/>
    </row>
    <row r="6" spans="1:8" ht="15.95" customHeight="1" x14ac:dyDescent="0.25">
      <c r="A6" s="69" t="s">
        <v>9</v>
      </c>
      <c r="B6" s="25"/>
      <c r="C6" s="26">
        <v>134578</v>
      </c>
      <c r="D6" s="27">
        <v>52383</v>
      </c>
      <c r="E6" s="27">
        <v>58445</v>
      </c>
      <c r="F6" s="28">
        <v>73494</v>
      </c>
      <c r="G6" s="29">
        <v>68334</v>
      </c>
      <c r="H6" s="3"/>
    </row>
    <row r="7" spans="1:8" ht="15.95" customHeight="1" x14ac:dyDescent="0.25">
      <c r="A7" s="69" t="s">
        <v>22</v>
      </c>
      <c r="B7" s="25"/>
      <c r="C7" s="26">
        <v>48799</v>
      </c>
      <c r="D7" s="27">
        <v>139385</v>
      </c>
      <c r="E7" s="27">
        <v>134450</v>
      </c>
      <c r="F7" s="28">
        <v>138450</v>
      </c>
      <c r="G7" s="29">
        <v>140230</v>
      </c>
      <c r="H7" s="3"/>
    </row>
    <row r="8" spans="1:8" ht="15.95" customHeight="1" x14ac:dyDescent="0.25">
      <c r="A8" s="69" t="s">
        <v>1</v>
      </c>
      <c r="B8" s="25"/>
      <c r="C8" s="26">
        <v>17390</v>
      </c>
      <c r="D8" s="27">
        <v>3339</v>
      </c>
      <c r="E8" s="27">
        <v>4125</v>
      </c>
      <c r="F8" s="28">
        <v>5233</v>
      </c>
      <c r="G8" s="29">
        <v>28734</v>
      </c>
      <c r="H8" s="3"/>
    </row>
    <row r="9" spans="1:8" ht="15.95" customHeight="1" x14ac:dyDescent="0.25">
      <c r="A9" s="69" t="s">
        <v>2</v>
      </c>
      <c r="B9" s="25"/>
      <c r="C9" s="26">
        <v>12712</v>
      </c>
      <c r="D9" s="27">
        <v>3078</v>
      </c>
      <c r="E9" s="27">
        <v>4565</v>
      </c>
      <c r="F9" s="28">
        <v>4021</v>
      </c>
      <c r="G9" s="29">
        <v>5688</v>
      </c>
      <c r="H9" s="3"/>
    </row>
    <row r="10" spans="1:8" ht="15.95" customHeight="1" thickBot="1" x14ac:dyDescent="0.3">
      <c r="A10" s="36" t="s">
        <v>3</v>
      </c>
      <c r="B10" s="30"/>
      <c r="C10" s="31">
        <f>SUM(C6:C9)</f>
        <v>213479</v>
      </c>
      <c r="D10" s="40">
        <f>D6+D7+D8+D9</f>
        <v>198185</v>
      </c>
      <c r="E10" s="40">
        <f>E6+E7+E8+E9</f>
        <v>201585</v>
      </c>
      <c r="F10" s="40">
        <f>F6+F7+F8+F9</f>
        <v>221198</v>
      </c>
      <c r="G10" s="40">
        <f>G6+G7+G8+G9</f>
        <v>242986</v>
      </c>
      <c r="H10" s="3"/>
    </row>
    <row r="11" spans="1:8" ht="15.95" customHeight="1" x14ac:dyDescent="0.25">
      <c r="A11" s="69" t="s">
        <v>13</v>
      </c>
      <c r="B11" s="21"/>
      <c r="C11" s="26"/>
      <c r="D11" s="27">
        <v>1416177</v>
      </c>
      <c r="E11" s="27">
        <v>1174339</v>
      </c>
      <c r="F11" s="27">
        <v>942498</v>
      </c>
      <c r="G11" s="32">
        <v>673030</v>
      </c>
      <c r="H11" s="3"/>
    </row>
    <row r="12" spans="1:8" ht="15.95" customHeight="1" x14ac:dyDescent="0.25">
      <c r="A12" s="75" t="s">
        <v>35</v>
      </c>
      <c r="B12" s="21"/>
      <c r="C12" s="26"/>
      <c r="D12" s="27"/>
      <c r="E12" s="27"/>
      <c r="F12" s="27"/>
      <c r="G12" s="32"/>
      <c r="H12" s="3"/>
    </row>
    <row r="13" spans="1:8" ht="30.95" customHeight="1" x14ac:dyDescent="0.25">
      <c r="A13" s="72" t="s">
        <v>23</v>
      </c>
      <c r="B13" s="33"/>
      <c r="C13" s="33"/>
      <c r="D13" s="28">
        <v>360445</v>
      </c>
      <c r="E13" s="28">
        <v>359516</v>
      </c>
      <c r="F13" s="28">
        <v>356284</v>
      </c>
      <c r="G13" s="29">
        <v>322464</v>
      </c>
      <c r="H13" s="3"/>
    </row>
    <row r="14" spans="1:8" ht="15.95" customHeight="1" x14ac:dyDescent="0.25">
      <c r="A14" s="73" t="s">
        <v>14</v>
      </c>
      <c r="B14" s="33"/>
      <c r="C14" s="33"/>
      <c r="D14" s="34">
        <f>E14+22556</f>
        <v>283712</v>
      </c>
      <c r="E14" s="34">
        <f>F14+20560</f>
        <v>261156</v>
      </c>
      <c r="F14" s="34">
        <f>G14+20585</f>
        <v>240596</v>
      </c>
      <c r="G14" s="35">
        <v>220011</v>
      </c>
      <c r="H14" s="3"/>
    </row>
    <row r="15" spans="1:8" ht="15.95" customHeight="1" x14ac:dyDescent="0.25">
      <c r="A15" s="74" t="s">
        <v>24</v>
      </c>
      <c r="B15" s="33"/>
      <c r="C15" s="33"/>
      <c r="D15" s="28">
        <v>552363</v>
      </c>
      <c r="E15" s="28">
        <v>552363</v>
      </c>
      <c r="F15" s="28">
        <v>552363</v>
      </c>
      <c r="G15" s="29">
        <v>552363</v>
      </c>
      <c r="H15" s="3"/>
    </row>
    <row r="16" spans="1:8" ht="15.95" customHeight="1" x14ac:dyDescent="0.25">
      <c r="A16" s="70" t="s">
        <v>25</v>
      </c>
      <c r="B16" s="33"/>
      <c r="C16" s="33"/>
      <c r="D16" s="28">
        <f>(D13-D14)+D15</f>
        <v>629096</v>
      </c>
      <c r="E16" s="28">
        <f>(E13-E14)+E15</f>
        <v>650723</v>
      </c>
      <c r="F16" s="28">
        <f>(F13-F14)+F15</f>
        <v>668051</v>
      </c>
      <c r="G16" s="28">
        <f>(G13-G14)+G15</f>
        <v>654816</v>
      </c>
      <c r="H16" s="3"/>
    </row>
    <row r="17" spans="1:8" ht="15.95" customHeight="1" thickBot="1" x14ac:dyDescent="0.3">
      <c r="A17" s="36" t="s">
        <v>26</v>
      </c>
      <c r="B17" s="30"/>
      <c r="C17" s="37"/>
      <c r="D17" s="38">
        <f>D10+D11+D16</f>
        <v>2243458</v>
      </c>
      <c r="E17" s="38">
        <f>E10+E11+E16</f>
        <v>2026647</v>
      </c>
      <c r="F17" s="38">
        <f>F10+F11+F16</f>
        <v>1831747</v>
      </c>
      <c r="G17" s="38">
        <f>G10+G11+G16</f>
        <v>1570832</v>
      </c>
      <c r="H17" s="3"/>
    </row>
    <row r="18" spans="1:8" ht="15.95" customHeight="1" thickBot="1" x14ac:dyDescent="0.3">
      <c r="A18" s="53"/>
      <c r="B18" s="54"/>
      <c r="C18" s="55"/>
      <c r="D18" s="56"/>
      <c r="E18" s="56"/>
      <c r="F18" s="56"/>
      <c r="G18" s="57"/>
      <c r="H18" s="4"/>
    </row>
    <row r="19" spans="1:8" ht="15.95" customHeight="1" x14ac:dyDescent="0.25">
      <c r="A19" s="71" t="s">
        <v>27</v>
      </c>
      <c r="B19" s="39"/>
      <c r="C19" s="39"/>
      <c r="D19" s="62"/>
      <c r="E19" s="62"/>
      <c r="F19" s="62"/>
      <c r="G19" s="63"/>
      <c r="H19" s="4"/>
    </row>
    <row r="20" spans="1:8" ht="15.95" customHeight="1" x14ac:dyDescent="0.25">
      <c r="A20" s="69" t="s">
        <v>28</v>
      </c>
      <c r="B20" s="33"/>
      <c r="C20" s="33"/>
      <c r="D20" s="33"/>
      <c r="E20" s="27"/>
      <c r="F20" s="27"/>
      <c r="G20" s="29"/>
      <c r="H20" s="4"/>
    </row>
    <row r="21" spans="1:8" ht="15.95" customHeight="1" x14ac:dyDescent="0.25">
      <c r="A21" s="69" t="s">
        <v>4</v>
      </c>
      <c r="B21" s="33" t="s">
        <v>5</v>
      </c>
      <c r="C21" s="33"/>
      <c r="D21" s="27">
        <v>49668</v>
      </c>
      <c r="E21" s="27">
        <v>56929</v>
      </c>
      <c r="F21" s="27">
        <v>67393</v>
      </c>
      <c r="G21" s="29">
        <v>83272</v>
      </c>
      <c r="H21" s="4"/>
    </row>
    <row r="22" spans="1:8" ht="15.95" customHeight="1" x14ac:dyDescent="0.25">
      <c r="A22" s="69" t="s">
        <v>6</v>
      </c>
      <c r="B22" s="33" t="s">
        <v>7</v>
      </c>
      <c r="C22" s="33"/>
      <c r="D22" s="27">
        <v>29000</v>
      </c>
      <c r="E22" s="27">
        <v>27387</v>
      </c>
      <c r="F22" s="27">
        <v>30100</v>
      </c>
      <c r="G22" s="29">
        <v>45662</v>
      </c>
      <c r="H22"/>
    </row>
    <row r="23" spans="1:8" ht="15.95" customHeight="1" x14ac:dyDescent="0.25">
      <c r="A23" s="69" t="s">
        <v>10</v>
      </c>
      <c r="B23" s="33"/>
      <c r="C23" s="33"/>
      <c r="D23" s="27">
        <v>23446</v>
      </c>
      <c r="E23" s="27">
        <v>29395</v>
      </c>
      <c r="F23" s="27">
        <v>27445</v>
      </c>
      <c r="G23" s="29">
        <v>28449</v>
      </c>
      <c r="H23" s="4"/>
    </row>
    <row r="24" spans="1:8" ht="15.95" customHeight="1" x14ac:dyDescent="0.25">
      <c r="A24" s="68" t="s">
        <v>8</v>
      </c>
      <c r="B24" s="33"/>
      <c r="C24" s="33"/>
      <c r="D24" s="77">
        <f>D21+D22+D23</f>
        <v>102114</v>
      </c>
      <c r="E24" s="77">
        <f>E21+E22+E23</f>
        <v>113711</v>
      </c>
      <c r="F24" s="77">
        <f>F21+F22+F23</f>
        <v>124938</v>
      </c>
      <c r="G24" s="78">
        <f>G21+G22+G23</f>
        <v>157383</v>
      </c>
      <c r="H24" s="4"/>
    </row>
    <row r="25" spans="1:8" ht="15.95" customHeight="1" x14ac:dyDescent="0.25">
      <c r="A25" s="68"/>
      <c r="B25" s="33"/>
      <c r="C25" s="33"/>
      <c r="D25" s="64"/>
      <c r="E25" s="64"/>
      <c r="F25" s="64"/>
      <c r="G25" s="65"/>
      <c r="H25" s="3"/>
    </row>
    <row r="26" spans="1:8" ht="15.95" customHeight="1" x14ac:dyDescent="0.25">
      <c r="A26" s="69" t="s">
        <v>29</v>
      </c>
      <c r="B26" s="33"/>
      <c r="C26" s="33"/>
      <c r="D26" s="27"/>
      <c r="E26" s="27"/>
      <c r="F26" s="27"/>
      <c r="G26" s="32"/>
      <c r="H26" s="3"/>
    </row>
    <row r="27" spans="1:8" ht="15.95" customHeight="1" x14ac:dyDescent="0.25">
      <c r="A27" s="69" t="s">
        <v>11</v>
      </c>
      <c r="B27" s="33"/>
      <c r="C27" s="33"/>
      <c r="D27" s="27">
        <v>19449</v>
      </c>
      <c r="E27" s="27">
        <v>24600</v>
      </c>
      <c r="F27" s="27">
        <v>25020</v>
      </c>
      <c r="G27" s="32">
        <v>24030</v>
      </c>
      <c r="H27" s="3"/>
    </row>
    <row r="28" spans="1:8" ht="15.95" customHeight="1" thickBot="1" x14ac:dyDescent="0.3">
      <c r="A28" s="36" t="s">
        <v>30</v>
      </c>
      <c r="B28" s="37"/>
      <c r="C28" s="37"/>
      <c r="D28" s="38">
        <f>D24+D27</f>
        <v>121563</v>
      </c>
      <c r="E28" s="38">
        <f>E24+E27</f>
        <v>138311</v>
      </c>
      <c r="F28" s="38">
        <f>F24+F27</f>
        <v>149958</v>
      </c>
      <c r="G28" s="40">
        <f>G24+G27</f>
        <v>181413</v>
      </c>
      <c r="H28" s="3"/>
    </row>
    <row r="29" spans="1:8" ht="15.95" customHeight="1" thickBot="1" x14ac:dyDescent="0.3">
      <c r="A29" s="58"/>
      <c r="B29" s="59"/>
      <c r="C29" s="59"/>
      <c r="D29" s="60"/>
      <c r="E29" s="60"/>
      <c r="F29" s="60"/>
      <c r="G29" s="61"/>
      <c r="H29" s="3"/>
    </row>
    <row r="30" spans="1:8" ht="15.95" customHeight="1" x14ac:dyDescent="0.25">
      <c r="A30" s="76" t="s">
        <v>31</v>
      </c>
      <c r="B30" s="17"/>
      <c r="C30" s="17"/>
      <c r="D30" s="62"/>
      <c r="E30" s="62"/>
      <c r="F30" s="62"/>
      <c r="G30" s="66"/>
      <c r="H30" s="3"/>
    </row>
    <row r="31" spans="1:8" ht="15.95" customHeight="1" x14ac:dyDescent="0.25">
      <c r="A31" s="69" t="s">
        <v>36</v>
      </c>
      <c r="B31" s="33"/>
      <c r="C31" s="33"/>
      <c r="D31" s="27"/>
      <c r="E31" s="27"/>
      <c r="F31" s="27"/>
      <c r="G31" s="29"/>
      <c r="H31" s="3"/>
    </row>
    <row r="32" spans="1:8" ht="15.95" customHeight="1" x14ac:dyDescent="0.25">
      <c r="A32" s="69" t="s">
        <v>12</v>
      </c>
      <c r="B32" s="33"/>
      <c r="C32" s="33"/>
      <c r="D32" s="27">
        <v>720000</v>
      </c>
      <c r="E32" s="27">
        <v>720000</v>
      </c>
      <c r="F32" s="27">
        <v>720000</v>
      </c>
      <c r="G32" s="32">
        <v>720000</v>
      </c>
      <c r="H32" s="3"/>
    </row>
    <row r="33" spans="1:8" ht="15.95" customHeight="1" x14ac:dyDescent="0.25">
      <c r="A33" s="69" t="s">
        <v>18</v>
      </c>
      <c r="B33" s="33"/>
      <c r="C33" s="33"/>
      <c r="D33" s="41">
        <f>D34-D32</f>
        <v>1401895</v>
      </c>
      <c r="E33" s="41">
        <f>E34-E32</f>
        <v>1168336</v>
      </c>
      <c r="F33" s="41">
        <f>F34-F32</f>
        <v>961789</v>
      </c>
      <c r="G33" s="42">
        <v>669419</v>
      </c>
      <c r="H33" s="3"/>
    </row>
    <row r="34" spans="1:8" ht="15.95" customHeight="1" thickBot="1" x14ac:dyDescent="0.3">
      <c r="A34" s="43" t="s">
        <v>32</v>
      </c>
      <c r="B34" s="30"/>
      <c r="C34" s="30"/>
      <c r="D34" s="38">
        <v>2121895</v>
      </c>
      <c r="E34" s="38">
        <v>1888336</v>
      </c>
      <c r="F34" s="38">
        <v>1681789</v>
      </c>
      <c r="G34" s="40">
        <f>G32+G33</f>
        <v>1389419</v>
      </c>
      <c r="H34" s="3"/>
    </row>
    <row r="35" spans="1:8" ht="15.95" customHeight="1" thickBot="1" x14ac:dyDescent="0.3">
      <c r="A35" s="49"/>
      <c r="B35" s="44"/>
      <c r="C35" s="44"/>
      <c r="D35" s="45"/>
      <c r="E35" s="45"/>
      <c r="F35" s="45"/>
      <c r="G35" s="50"/>
      <c r="H35" s="3"/>
    </row>
    <row r="36" spans="1:8" ht="15.95" customHeight="1" thickBot="1" x14ac:dyDescent="0.3">
      <c r="A36" s="46" t="s">
        <v>33</v>
      </c>
      <c r="B36" s="47"/>
      <c r="C36" s="47"/>
      <c r="D36" s="48">
        <f>D34+D28</f>
        <v>2243458</v>
      </c>
      <c r="E36" s="48">
        <f>E34+E28</f>
        <v>2026647</v>
      </c>
      <c r="F36" s="48">
        <f>F34+F28</f>
        <v>1831747</v>
      </c>
      <c r="G36" s="51">
        <f>G34+G28</f>
        <v>1570832</v>
      </c>
      <c r="H36" s="3"/>
    </row>
    <row r="37" spans="1:8" ht="15.95" customHeight="1" x14ac:dyDescent="0.25">
      <c r="A37" s="67" t="s">
        <v>37</v>
      </c>
      <c r="B37" s="5"/>
      <c r="C37" s="5"/>
      <c r="D37" s="8"/>
      <c r="E37" s="8"/>
      <c r="F37" s="8"/>
      <c r="G37" s="8"/>
      <c r="H37" s="3"/>
    </row>
    <row r="38" spans="1:8" ht="15.95" customHeight="1" x14ac:dyDescent="0.25">
      <c r="D38" s="7"/>
      <c r="E38" s="7"/>
      <c r="F38" s="7"/>
      <c r="G38" s="7"/>
      <c r="H38" s="3"/>
    </row>
    <row r="39" spans="1:8" ht="15.95" customHeight="1" x14ac:dyDescent="0.25">
      <c r="D39" s="11"/>
      <c r="F39"/>
      <c r="G39"/>
      <c r="H39" s="3"/>
    </row>
    <row r="40" spans="1:8" ht="15.95" customHeight="1" x14ac:dyDescent="0.25">
      <c r="D40" s="7"/>
      <c r="E40" s="7"/>
      <c r="F40" s="7"/>
      <c r="G40" s="7"/>
      <c r="H40" s="3"/>
    </row>
    <row r="41" spans="1:8" ht="15.95" customHeight="1" x14ac:dyDescent="0.2">
      <c r="F41"/>
      <c r="G41"/>
      <c r="H41"/>
    </row>
    <row r="42" spans="1:8" ht="12.95" customHeight="1" x14ac:dyDescent="0.2">
      <c r="D42" s="52"/>
      <c r="E42" s="52"/>
      <c r="F42" s="52"/>
      <c r="G42"/>
      <c r="H42"/>
    </row>
    <row r="43" spans="1:8" ht="12.95" customHeight="1" x14ac:dyDescent="0.2">
      <c r="F43"/>
      <c r="G43"/>
      <c r="H43"/>
    </row>
    <row r="44" spans="1:8" ht="12.95" customHeight="1" x14ac:dyDescent="0.2">
      <c r="F44"/>
      <c r="G44"/>
      <c r="H44" s="8"/>
    </row>
    <row r="45" spans="1:8" ht="12.95" customHeight="1" x14ac:dyDescent="0.2">
      <c r="F45"/>
      <c r="G45"/>
      <c r="H45"/>
    </row>
    <row r="46" spans="1:8" ht="12.95" customHeight="1" x14ac:dyDescent="0.2">
      <c r="F46"/>
      <c r="G46"/>
      <c r="H46"/>
    </row>
    <row r="47" spans="1:8" ht="12.95" customHeight="1" x14ac:dyDescent="0.2">
      <c r="F47"/>
      <c r="G47"/>
      <c r="H47"/>
    </row>
    <row r="48" spans="1:8" ht="12.95" customHeight="1" x14ac:dyDescent="0.2">
      <c r="F48"/>
      <c r="G48"/>
      <c r="H48"/>
    </row>
    <row r="49" spans="6:9" ht="12.95" customHeight="1" x14ac:dyDescent="0.2">
      <c r="F49"/>
      <c r="G49"/>
      <c r="H49"/>
      <c r="I49" s="7"/>
    </row>
    <row r="50" spans="6:9" ht="12.95" customHeight="1" x14ac:dyDescent="0.2">
      <c r="F50"/>
      <c r="G50"/>
      <c r="H50"/>
    </row>
    <row r="51" spans="6:9" x14ac:dyDescent="0.2">
      <c r="F51"/>
      <c r="G51"/>
      <c r="H51"/>
    </row>
    <row r="52" spans="6:9" x14ac:dyDescent="0.2">
      <c r="F52"/>
      <c r="G52"/>
      <c r="H52"/>
    </row>
    <row r="53" spans="6:9" x14ac:dyDescent="0.2">
      <c r="F53"/>
      <c r="G53"/>
      <c r="H53"/>
    </row>
    <row r="54" spans="6:9" x14ac:dyDescent="0.2">
      <c r="F54"/>
      <c r="G54"/>
      <c r="H54"/>
    </row>
    <row r="55" spans="6:9" x14ac:dyDescent="0.2">
      <c r="F55"/>
      <c r="G55"/>
      <c r="H55"/>
    </row>
    <row r="56" spans="6:9" x14ac:dyDescent="0.2">
      <c r="F56"/>
      <c r="G56"/>
      <c r="H56"/>
    </row>
    <row r="57" spans="6:9" x14ac:dyDescent="0.2">
      <c r="F57"/>
      <c r="G57"/>
      <c r="H57"/>
    </row>
    <row r="58" spans="6:9" x14ac:dyDescent="0.2">
      <c r="F58"/>
      <c r="G58"/>
      <c r="H58"/>
    </row>
    <row r="59" spans="6:9" x14ac:dyDescent="0.2">
      <c r="F59"/>
      <c r="G59"/>
      <c r="H59"/>
    </row>
    <row r="60" spans="6:9" ht="12.95" customHeight="1" x14ac:dyDescent="0.2">
      <c r="F60"/>
      <c r="G60"/>
      <c r="H60"/>
    </row>
    <row r="61" spans="6:9" x14ac:dyDescent="0.2">
      <c r="F61"/>
      <c r="G61"/>
      <c r="H61"/>
    </row>
    <row r="62" spans="6:9" x14ac:dyDescent="0.2">
      <c r="F62"/>
      <c r="G62"/>
      <c r="H62"/>
    </row>
    <row r="63" spans="6:9" x14ac:dyDescent="0.2">
      <c r="F63"/>
      <c r="G63"/>
      <c r="H63"/>
    </row>
    <row r="64" spans="6:9" ht="12.95" customHeight="1" x14ac:dyDescent="0.2">
      <c r="F64"/>
      <c r="G64"/>
      <c r="H64"/>
    </row>
    <row r="65" spans="6:8" ht="12.95" customHeight="1" x14ac:dyDescent="0.2">
      <c r="F65"/>
      <c r="G65"/>
      <c r="H65"/>
    </row>
    <row r="66" spans="6:8" x14ac:dyDescent="0.2">
      <c r="F66"/>
      <c r="G66"/>
      <c r="H66"/>
    </row>
    <row r="67" spans="6:8" x14ac:dyDescent="0.2">
      <c r="F67"/>
      <c r="G67"/>
      <c r="H67"/>
    </row>
    <row r="68" spans="6:8" x14ac:dyDescent="0.2">
      <c r="F68"/>
      <c r="G68"/>
      <c r="H68"/>
    </row>
    <row r="69" spans="6:8" x14ac:dyDescent="0.2">
      <c r="F69"/>
      <c r="G69"/>
      <c r="H69"/>
    </row>
    <row r="70" spans="6:8" x14ac:dyDescent="0.2">
      <c r="F70"/>
      <c r="G70"/>
      <c r="H70"/>
    </row>
    <row r="71" spans="6:8" ht="20.100000000000001" customHeight="1" x14ac:dyDescent="0.2">
      <c r="F71"/>
      <c r="G71"/>
      <c r="H71"/>
    </row>
    <row r="72" spans="6:8" x14ac:dyDescent="0.2">
      <c r="F72"/>
      <c r="G72"/>
      <c r="H72"/>
    </row>
    <row r="73" spans="6:8" x14ac:dyDescent="0.2">
      <c r="F73"/>
      <c r="G73"/>
      <c r="H73"/>
    </row>
    <row r="74" spans="6:8" x14ac:dyDescent="0.2">
      <c r="F74"/>
      <c r="G74"/>
      <c r="H74"/>
    </row>
    <row r="75" spans="6:8" x14ac:dyDescent="0.2">
      <c r="F75"/>
      <c r="G75"/>
      <c r="H75"/>
    </row>
    <row r="76" spans="6:8" x14ac:dyDescent="0.2">
      <c r="F76"/>
      <c r="G76"/>
      <c r="H76"/>
    </row>
    <row r="77" spans="6:8" x14ac:dyDescent="0.2">
      <c r="F77"/>
      <c r="G77"/>
      <c r="H77"/>
    </row>
    <row r="78" spans="6:8" x14ac:dyDescent="0.2">
      <c r="F78"/>
      <c r="G78"/>
      <c r="H78"/>
    </row>
    <row r="79" spans="6:8" x14ac:dyDescent="0.2">
      <c r="F79"/>
      <c r="G79"/>
      <c r="H79"/>
    </row>
    <row r="80" spans="6:8" x14ac:dyDescent="0.2">
      <c r="F80"/>
      <c r="G80"/>
      <c r="H80"/>
    </row>
    <row r="81" spans="6:8" ht="20.100000000000001" customHeight="1" x14ac:dyDescent="0.2">
      <c r="F81"/>
      <c r="G81"/>
      <c r="H81"/>
    </row>
    <row r="82" spans="6:8" ht="20.100000000000001" customHeight="1" x14ac:dyDescent="0.2">
      <c r="F82"/>
      <c r="G82"/>
      <c r="H82"/>
    </row>
    <row r="83" spans="6:8" ht="20.100000000000001" customHeight="1" x14ac:dyDescent="0.2">
      <c r="F83"/>
      <c r="G83"/>
      <c r="H83"/>
    </row>
    <row r="84" spans="6:8" ht="20.100000000000001" customHeight="1" x14ac:dyDescent="0.2">
      <c r="F84"/>
      <c r="G84"/>
      <c r="H84"/>
    </row>
    <row r="85" spans="6:8" x14ac:dyDescent="0.2">
      <c r="F85"/>
      <c r="G85"/>
      <c r="H85"/>
    </row>
    <row r="86" spans="6:8" x14ac:dyDescent="0.2">
      <c r="F86"/>
      <c r="G86"/>
      <c r="H86"/>
    </row>
    <row r="87" spans="6:8" x14ac:dyDescent="0.2">
      <c r="F87"/>
      <c r="G87"/>
      <c r="H87"/>
    </row>
    <row r="88" spans="6:8" x14ac:dyDescent="0.2">
      <c r="F88"/>
      <c r="G88"/>
      <c r="H88"/>
    </row>
    <row r="89" spans="6:8" x14ac:dyDescent="0.2">
      <c r="F89"/>
      <c r="G89"/>
      <c r="H89"/>
    </row>
    <row r="90" spans="6:8" x14ac:dyDescent="0.2">
      <c r="F90"/>
      <c r="G90"/>
      <c r="H90"/>
    </row>
    <row r="91" spans="6:8" x14ac:dyDescent="0.2">
      <c r="F91"/>
      <c r="G91"/>
      <c r="H91"/>
    </row>
    <row r="92" spans="6:8" x14ac:dyDescent="0.2">
      <c r="F92"/>
      <c r="G92"/>
      <c r="H92"/>
    </row>
    <row r="93" spans="6:8" x14ac:dyDescent="0.2">
      <c r="F93"/>
      <c r="G93"/>
      <c r="H93"/>
    </row>
    <row r="94" spans="6:8" x14ac:dyDescent="0.2">
      <c r="F94"/>
      <c r="G94"/>
      <c r="H94"/>
    </row>
    <row r="95" spans="6:8" x14ac:dyDescent="0.2">
      <c r="F95"/>
      <c r="G95"/>
      <c r="H95"/>
    </row>
    <row r="96" spans="6:8" x14ac:dyDescent="0.2">
      <c r="F96"/>
      <c r="G96"/>
      <c r="H96"/>
    </row>
    <row r="97" spans="1:8" x14ac:dyDescent="0.2">
      <c r="F97"/>
      <c r="G97"/>
      <c r="H97"/>
    </row>
    <row r="98" spans="1:8" x14ac:dyDescent="0.2">
      <c r="F98"/>
      <c r="G98"/>
      <c r="H98"/>
    </row>
    <row r="99" spans="1:8" ht="15.75" x14ac:dyDescent="0.25">
      <c r="A99" s="3"/>
      <c r="B99" s="3"/>
      <c r="C99" s="3"/>
      <c r="D99" s="3"/>
      <c r="E99" s="3"/>
      <c r="F99" s="2"/>
      <c r="G99" s="2"/>
      <c r="H99"/>
    </row>
    <row r="100" spans="1:8" ht="15.75" x14ac:dyDescent="0.25">
      <c r="A100" s="3"/>
      <c r="B100" s="3"/>
      <c r="C100" s="3"/>
      <c r="D100" s="3"/>
      <c r="E100" s="3"/>
      <c r="F100" s="2"/>
      <c r="G100" s="2"/>
      <c r="H100"/>
    </row>
    <row r="101" spans="1:8" ht="15.75" x14ac:dyDescent="0.25">
      <c r="A101" s="3"/>
      <c r="B101" s="3"/>
      <c r="C101" s="3"/>
      <c r="D101" s="3"/>
      <c r="E101" s="3"/>
      <c r="F101" s="2"/>
      <c r="G101" s="2"/>
      <c r="H101"/>
    </row>
    <row r="102" spans="1:8" ht="15.75" x14ac:dyDescent="0.25">
      <c r="A102" s="3"/>
      <c r="B102" s="3"/>
      <c r="C102" s="3"/>
      <c r="D102" s="3"/>
      <c r="E102" s="3"/>
      <c r="F102" s="2"/>
      <c r="G102" s="2"/>
      <c r="H102"/>
    </row>
    <row r="103" spans="1:8" ht="15.75" x14ac:dyDescent="0.25">
      <c r="A103" s="3"/>
      <c r="B103" s="3"/>
      <c r="C103" s="3"/>
      <c r="D103" s="3"/>
      <c r="E103" s="3"/>
      <c r="F103" s="2"/>
      <c r="G103" s="2"/>
      <c r="H103"/>
    </row>
    <row r="104" spans="1:8" ht="15.75" x14ac:dyDescent="0.25">
      <c r="A104" s="3"/>
      <c r="B104" s="3"/>
      <c r="C104" s="3"/>
      <c r="D104" s="3"/>
      <c r="E104" s="3"/>
      <c r="F104" s="2"/>
      <c r="G104" s="2"/>
      <c r="H104"/>
    </row>
    <row r="105" spans="1:8" ht="15.75" x14ac:dyDescent="0.25">
      <c r="A105" s="3"/>
      <c r="B105" s="3"/>
      <c r="C105" s="3"/>
      <c r="D105" s="3"/>
      <c r="E105" s="3"/>
      <c r="F105" s="2"/>
      <c r="G105" s="2"/>
      <c r="H105"/>
    </row>
    <row r="106" spans="1:8" ht="15.75" x14ac:dyDescent="0.25">
      <c r="A106" s="3"/>
      <c r="B106" s="3"/>
      <c r="C106" s="3"/>
      <c r="D106" s="3"/>
      <c r="E106" s="3"/>
      <c r="F106" s="2"/>
      <c r="G106" s="2"/>
      <c r="H106" s="2"/>
    </row>
    <row r="107" spans="1:8" ht="15.75" x14ac:dyDescent="0.25">
      <c r="A107" s="3"/>
      <c r="B107" s="3"/>
      <c r="C107" s="3"/>
      <c r="D107" s="3"/>
      <c r="E107" s="3"/>
      <c r="F107" s="2"/>
      <c r="G107" s="2"/>
      <c r="H107" s="2"/>
    </row>
    <row r="108" spans="1:8" ht="15.75" x14ac:dyDescent="0.25">
      <c r="A108" s="3"/>
      <c r="B108" s="3"/>
      <c r="C108" s="3"/>
      <c r="D108" s="3"/>
      <c r="E108" s="3"/>
      <c r="F108" s="2"/>
      <c r="G108" s="2"/>
      <c r="H108" s="2"/>
    </row>
    <row r="109" spans="1:8" ht="15.75" x14ac:dyDescent="0.25">
      <c r="A109" s="3"/>
      <c r="B109" s="3"/>
      <c r="C109" s="3"/>
      <c r="D109" s="3"/>
      <c r="E109" s="3"/>
      <c r="F109" s="2"/>
      <c r="G109" s="2"/>
      <c r="H109" s="2"/>
    </row>
    <row r="110" spans="1:8" ht="15.75" x14ac:dyDescent="0.25">
      <c r="A110" s="3"/>
      <c r="B110" s="3"/>
      <c r="C110" s="3"/>
      <c r="D110" s="3"/>
      <c r="E110" s="3"/>
      <c r="F110" s="2"/>
      <c r="G110" s="2"/>
      <c r="H110" s="2"/>
    </row>
    <row r="111" spans="1:8" ht="15.75" x14ac:dyDescent="0.25">
      <c r="A111" s="3"/>
      <c r="B111" s="3"/>
      <c r="C111" s="3"/>
      <c r="D111" s="3"/>
      <c r="E111" s="3"/>
      <c r="F111" s="2"/>
      <c r="G111" s="2"/>
      <c r="H111" s="2"/>
    </row>
    <row r="112" spans="1:8" ht="15.75" x14ac:dyDescent="0.25">
      <c r="A112" s="3"/>
      <c r="B112" s="3"/>
      <c r="C112" s="3"/>
      <c r="D112" s="3"/>
      <c r="E112" s="3"/>
      <c r="F112" s="2"/>
      <c r="G112" s="2"/>
      <c r="H112" s="2"/>
    </row>
    <row r="113" spans="1:8" ht="15.75" x14ac:dyDescent="0.25">
      <c r="A113" s="3"/>
      <c r="B113" s="3"/>
      <c r="C113" s="3"/>
      <c r="D113" s="3"/>
      <c r="E113" s="3"/>
      <c r="F113" s="2"/>
      <c r="G113" s="2"/>
      <c r="H113" s="2"/>
    </row>
    <row r="114" spans="1:8" ht="15.75" x14ac:dyDescent="0.25">
      <c r="A114" s="3"/>
      <c r="B114" s="3"/>
      <c r="C114" s="3"/>
      <c r="D114" s="3"/>
      <c r="E114" s="3"/>
      <c r="F114" s="2"/>
      <c r="G114" s="2"/>
      <c r="H114" s="2"/>
    </row>
    <row r="115" spans="1:8" ht="15.75" x14ac:dyDescent="0.25">
      <c r="A115" s="3"/>
      <c r="B115" s="3"/>
      <c r="C115" s="3"/>
      <c r="D115" s="3"/>
      <c r="E115" s="3"/>
      <c r="F115" s="2"/>
      <c r="G115" s="2"/>
      <c r="H115" s="2"/>
    </row>
    <row r="116" spans="1:8" ht="15.75" x14ac:dyDescent="0.25">
      <c r="A116" s="3"/>
      <c r="B116" s="3"/>
      <c r="C116" s="3"/>
      <c r="D116" s="3"/>
      <c r="E116" s="3"/>
      <c r="F116" s="2"/>
      <c r="G116" s="2"/>
      <c r="H116" s="2"/>
    </row>
    <row r="117" spans="1:8" ht="15.75" x14ac:dyDescent="0.25">
      <c r="A117" s="3"/>
      <c r="B117" s="3"/>
      <c r="C117" s="3"/>
      <c r="D117" s="3"/>
      <c r="E117" s="3"/>
      <c r="F117" s="2"/>
      <c r="G117" s="2"/>
      <c r="H117" s="2"/>
    </row>
    <row r="118" spans="1:8" ht="15.75" x14ac:dyDescent="0.25">
      <c r="A118" s="3"/>
      <c r="B118" s="3"/>
      <c r="C118" s="3"/>
      <c r="D118" s="3"/>
      <c r="E118" s="3"/>
      <c r="F118" s="2"/>
      <c r="G118" s="2"/>
      <c r="H118" s="2"/>
    </row>
    <row r="119" spans="1:8" ht="15.75" x14ac:dyDescent="0.25">
      <c r="A119" s="3"/>
      <c r="B119" s="3"/>
      <c r="C119" s="3"/>
      <c r="D119" s="3"/>
      <c r="E119" s="3"/>
      <c r="F119" s="2"/>
      <c r="G119" s="2"/>
      <c r="H119" s="2"/>
    </row>
    <row r="120" spans="1:8" ht="15.75" x14ac:dyDescent="0.25">
      <c r="A120" s="3"/>
      <c r="B120" s="3"/>
      <c r="C120" s="3"/>
      <c r="D120" s="3"/>
      <c r="E120" s="3"/>
      <c r="F120" s="2"/>
      <c r="G120" s="2"/>
      <c r="H120" s="2"/>
    </row>
    <row r="121" spans="1:8" ht="15.75" x14ac:dyDescent="0.25">
      <c r="A121" s="3"/>
      <c r="B121" s="3"/>
      <c r="C121" s="3"/>
      <c r="D121" s="3"/>
      <c r="E121" s="3"/>
      <c r="F121" s="2"/>
      <c r="G121" s="2"/>
      <c r="H121" s="2"/>
    </row>
    <row r="122" spans="1:8" ht="15.75" x14ac:dyDescent="0.25">
      <c r="A122" s="3"/>
      <c r="B122" s="3"/>
      <c r="C122" s="3"/>
      <c r="D122" s="3"/>
      <c r="E122" s="3"/>
      <c r="F122" s="2"/>
      <c r="G122" s="2"/>
      <c r="H122" s="2"/>
    </row>
    <row r="123" spans="1:8" ht="15.75" x14ac:dyDescent="0.25">
      <c r="A123" s="3"/>
      <c r="B123" s="3"/>
      <c r="C123" s="3"/>
      <c r="D123" s="3"/>
      <c r="E123" s="3"/>
      <c r="F123" s="2"/>
      <c r="G123" s="2"/>
      <c r="H123" s="2"/>
    </row>
    <row r="124" spans="1:8" ht="15.75" x14ac:dyDescent="0.25">
      <c r="A124" s="3"/>
      <c r="B124" s="3"/>
      <c r="C124" s="3"/>
      <c r="D124" s="3"/>
      <c r="E124" s="3"/>
      <c r="F124" s="2"/>
      <c r="G124" s="2"/>
      <c r="H124" s="2"/>
    </row>
    <row r="125" spans="1:8" ht="15.75" x14ac:dyDescent="0.25">
      <c r="A125" s="3"/>
      <c r="B125" s="3"/>
      <c r="C125" s="3"/>
      <c r="D125" s="3"/>
      <c r="E125" s="3"/>
      <c r="F125" s="2"/>
      <c r="G125" s="2"/>
      <c r="H125" s="2"/>
    </row>
    <row r="126" spans="1:8" ht="15.75" x14ac:dyDescent="0.25">
      <c r="A126" s="3"/>
      <c r="B126" s="3"/>
      <c r="C126" s="3"/>
      <c r="D126" s="3"/>
      <c r="E126" s="3"/>
      <c r="F126" s="2"/>
      <c r="G126" s="2"/>
      <c r="H126" s="2"/>
    </row>
    <row r="127" spans="1:8" ht="15.75" x14ac:dyDescent="0.25">
      <c r="A127" s="3"/>
      <c r="B127" s="3"/>
      <c r="C127" s="3"/>
      <c r="D127" s="3"/>
      <c r="E127" s="3"/>
      <c r="F127" s="2"/>
      <c r="G127" s="2"/>
      <c r="H127" s="2"/>
    </row>
    <row r="128" spans="1:8" ht="15.75" x14ac:dyDescent="0.25">
      <c r="A128" s="3"/>
      <c r="B128" s="3"/>
      <c r="C128" s="3"/>
      <c r="D128" s="3"/>
      <c r="E128" s="3"/>
      <c r="F128" s="2"/>
      <c r="G128" s="2"/>
      <c r="H128" s="2"/>
    </row>
    <row r="129" spans="1:8" ht="15.75" x14ac:dyDescent="0.25">
      <c r="A129" s="3"/>
      <c r="B129" s="3"/>
      <c r="C129" s="3"/>
      <c r="D129" s="3"/>
      <c r="E129" s="3"/>
      <c r="F129" s="2"/>
      <c r="G129" s="2"/>
      <c r="H129" s="2"/>
    </row>
    <row r="130" spans="1:8" ht="15.75" x14ac:dyDescent="0.25">
      <c r="A130" s="3"/>
      <c r="B130" s="3"/>
      <c r="C130" s="3"/>
      <c r="D130" s="3"/>
      <c r="E130" s="3"/>
      <c r="F130" s="2"/>
      <c r="G130" s="2"/>
      <c r="H130" s="2"/>
    </row>
    <row r="131" spans="1:8" ht="15.75" x14ac:dyDescent="0.25">
      <c r="A131" s="3"/>
      <c r="B131" s="3"/>
      <c r="C131" s="3"/>
      <c r="D131" s="3"/>
      <c r="E131" s="3"/>
      <c r="F131" s="2"/>
      <c r="G131" s="2"/>
      <c r="H131" s="2"/>
    </row>
    <row r="132" spans="1:8" ht="15.75" x14ac:dyDescent="0.25">
      <c r="A132" s="3"/>
      <c r="B132" s="3"/>
      <c r="C132" s="3"/>
      <c r="D132" s="3"/>
      <c r="E132" s="3"/>
      <c r="F132" s="2"/>
      <c r="G132" s="2"/>
      <c r="H132" s="2"/>
    </row>
    <row r="133" spans="1:8" ht="15.75" x14ac:dyDescent="0.25">
      <c r="A133" s="3"/>
      <c r="B133" s="3"/>
      <c r="C133" s="3"/>
      <c r="D133" s="3"/>
      <c r="E133" s="3"/>
      <c r="F133" s="2"/>
      <c r="G133" s="2"/>
      <c r="H133" s="2"/>
    </row>
    <row r="134" spans="1:8" ht="15.75" x14ac:dyDescent="0.25">
      <c r="A134" s="3"/>
      <c r="B134" s="3"/>
      <c r="C134" s="3"/>
      <c r="D134" s="3"/>
      <c r="E134" s="3"/>
      <c r="F134" s="2"/>
      <c r="G134" s="2"/>
      <c r="H134" s="2"/>
    </row>
    <row r="135" spans="1:8" ht="15.75" x14ac:dyDescent="0.25">
      <c r="A135" s="3"/>
      <c r="B135" s="3"/>
      <c r="C135" s="3"/>
      <c r="D135" s="3"/>
      <c r="E135" s="3"/>
      <c r="F135" s="2"/>
      <c r="G135" s="2"/>
      <c r="H135" s="2"/>
    </row>
    <row r="136" spans="1:8" ht="15.75" x14ac:dyDescent="0.25">
      <c r="A136" s="3"/>
      <c r="B136" s="3"/>
      <c r="C136" s="3"/>
      <c r="D136" s="3"/>
      <c r="E136" s="3"/>
      <c r="F136" s="2"/>
      <c r="G136" s="2"/>
      <c r="H136" s="2"/>
    </row>
    <row r="137" spans="1:8" ht="15.75" x14ac:dyDescent="0.25">
      <c r="A137" s="3"/>
      <c r="B137" s="3"/>
      <c r="C137" s="3"/>
      <c r="D137" s="3"/>
      <c r="E137" s="3"/>
      <c r="F137" s="2"/>
      <c r="G137" s="2"/>
      <c r="H137" s="2"/>
    </row>
    <row r="138" spans="1:8" ht="15.75" x14ac:dyDescent="0.25">
      <c r="A138" s="3"/>
      <c r="B138" s="3"/>
      <c r="C138" s="3"/>
      <c r="D138" s="3"/>
      <c r="E138" s="3"/>
      <c r="F138" s="2"/>
      <c r="G138" s="2"/>
      <c r="H138" s="2"/>
    </row>
    <row r="139" spans="1:8" ht="15.75" x14ac:dyDescent="0.25">
      <c r="A139" s="3"/>
      <c r="B139" s="3"/>
      <c r="C139" s="3"/>
      <c r="D139" s="3"/>
      <c r="E139" s="3"/>
      <c r="F139" s="2"/>
      <c r="G139" s="2"/>
      <c r="H139" s="2"/>
    </row>
    <row r="140" spans="1:8" ht="15.75" x14ac:dyDescent="0.25">
      <c r="A140" s="3"/>
      <c r="B140" s="3"/>
      <c r="C140" s="3"/>
      <c r="D140" s="3"/>
      <c r="E140" s="3"/>
      <c r="F140" s="2"/>
      <c r="G140" s="2"/>
      <c r="H140" s="2"/>
    </row>
    <row r="141" spans="1:8" ht="15.75" x14ac:dyDescent="0.25">
      <c r="A141" s="3"/>
      <c r="B141" s="3"/>
      <c r="C141" s="3"/>
      <c r="D141" s="3"/>
      <c r="E141" s="3"/>
      <c r="F141" s="2"/>
      <c r="G141" s="2"/>
      <c r="H141" s="2"/>
    </row>
    <row r="142" spans="1:8" ht="15.75" x14ac:dyDescent="0.25">
      <c r="A142" s="3"/>
      <c r="B142" s="3"/>
      <c r="C142" s="3"/>
      <c r="D142" s="3"/>
      <c r="E142" s="3"/>
      <c r="F142" s="2"/>
      <c r="G142" s="2"/>
      <c r="H142" s="2"/>
    </row>
    <row r="143" spans="1:8" ht="15.75" x14ac:dyDescent="0.25">
      <c r="A143" s="3"/>
      <c r="B143" s="3"/>
      <c r="C143" s="3"/>
      <c r="D143" s="3"/>
      <c r="E143" s="3"/>
      <c r="F143" s="2"/>
      <c r="G143" s="2"/>
      <c r="H143" s="2"/>
    </row>
    <row r="144" spans="1:8" ht="15.75" x14ac:dyDescent="0.25">
      <c r="A144" s="3"/>
      <c r="B144" s="3"/>
      <c r="C144" s="3"/>
      <c r="D144" s="3"/>
      <c r="E144" s="3"/>
      <c r="F144" s="2"/>
      <c r="G144" s="2"/>
      <c r="H144" s="2"/>
    </row>
    <row r="145" spans="1:8" ht="15.75" x14ac:dyDescent="0.25">
      <c r="A145" s="3"/>
      <c r="B145" s="3"/>
      <c r="C145" s="3"/>
      <c r="D145" s="3"/>
      <c r="E145" s="3"/>
      <c r="F145" s="2"/>
      <c r="G145" s="2"/>
      <c r="H145" s="2"/>
    </row>
    <row r="146" spans="1:8" ht="15.75" x14ac:dyDescent="0.25">
      <c r="A146" s="3"/>
      <c r="B146" s="3"/>
      <c r="C146" s="3"/>
      <c r="D146" s="3"/>
      <c r="E146" s="3"/>
      <c r="F146" s="2"/>
      <c r="G146" s="2"/>
      <c r="H146" s="2"/>
    </row>
    <row r="147" spans="1:8" ht="15.75" x14ac:dyDescent="0.25">
      <c r="A147" s="3"/>
      <c r="B147" s="3"/>
      <c r="C147" s="3"/>
      <c r="D147" s="3"/>
      <c r="E147" s="3"/>
      <c r="F147" s="2"/>
      <c r="G147" s="2"/>
      <c r="H147" s="2"/>
    </row>
    <row r="148" spans="1:8" ht="15.75" x14ac:dyDescent="0.25">
      <c r="A148" s="3"/>
      <c r="B148" s="3"/>
      <c r="C148" s="3"/>
      <c r="D148" s="3"/>
      <c r="E148" s="3"/>
      <c r="F148" s="2"/>
      <c r="G148" s="2"/>
      <c r="H148" s="2"/>
    </row>
    <row r="149" spans="1:8" ht="15.75" x14ac:dyDescent="0.25">
      <c r="A149" s="3"/>
      <c r="B149" s="3"/>
      <c r="C149" s="3"/>
      <c r="D149" s="3"/>
      <c r="E149" s="3"/>
      <c r="F149" s="2"/>
      <c r="G149" s="2"/>
      <c r="H149" s="2"/>
    </row>
    <row r="150" spans="1:8" ht="15.75" x14ac:dyDescent="0.25">
      <c r="A150" s="3"/>
      <c r="B150" s="3"/>
      <c r="C150" s="3"/>
      <c r="D150" s="3"/>
      <c r="E150" s="3"/>
      <c r="F150" s="2"/>
      <c r="G150" s="2"/>
      <c r="H150" s="2"/>
    </row>
    <row r="151" spans="1:8" ht="15.75" x14ac:dyDescent="0.25">
      <c r="A151" s="3"/>
      <c r="B151" s="3"/>
      <c r="C151" s="3"/>
      <c r="D151" s="3"/>
      <c r="E151" s="3"/>
      <c r="F151" s="2"/>
      <c r="G151" s="2"/>
      <c r="H151" s="2"/>
    </row>
    <row r="152" spans="1:8" ht="15.75" x14ac:dyDescent="0.25">
      <c r="A152" s="3"/>
      <c r="B152" s="3"/>
      <c r="C152" s="3"/>
      <c r="D152" s="3"/>
      <c r="E152" s="3"/>
      <c r="F152" s="2"/>
      <c r="G152" s="2"/>
      <c r="H152" s="2"/>
    </row>
    <row r="153" spans="1:8" ht="15.75" x14ac:dyDescent="0.25">
      <c r="A153" s="3"/>
      <c r="B153" s="3"/>
      <c r="C153" s="3"/>
      <c r="D153" s="3"/>
      <c r="E153" s="3"/>
      <c r="F153" s="2"/>
      <c r="G153" s="2"/>
      <c r="H153" s="2"/>
    </row>
    <row r="154" spans="1:8" ht="15.75" x14ac:dyDescent="0.25">
      <c r="A154" s="3"/>
      <c r="B154" s="3"/>
      <c r="C154" s="3"/>
      <c r="D154" s="3"/>
      <c r="E154" s="3"/>
      <c r="F154" s="2"/>
      <c r="G154" s="2"/>
      <c r="H154" s="2"/>
    </row>
    <row r="155" spans="1:8" ht="15.75" x14ac:dyDescent="0.25">
      <c r="A155" s="3"/>
      <c r="B155" s="3"/>
      <c r="C155" s="3"/>
      <c r="D155" s="3"/>
      <c r="E155" s="3"/>
      <c r="F155" s="2"/>
      <c r="G155" s="2"/>
      <c r="H155" s="2"/>
    </row>
    <row r="156" spans="1:8" ht="15.75" x14ac:dyDescent="0.25">
      <c r="A156" s="3"/>
      <c r="B156" s="3"/>
      <c r="C156" s="3"/>
      <c r="D156" s="3"/>
      <c r="E156" s="3"/>
      <c r="F156" s="2"/>
      <c r="G156" s="2"/>
      <c r="H156" s="2"/>
    </row>
    <row r="157" spans="1:8" ht="15.75" x14ac:dyDescent="0.25">
      <c r="A157" s="3"/>
      <c r="B157" s="3"/>
      <c r="C157" s="3"/>
      <c r="D157" s="3"/>
      <c r="E157" s="3"/>
      <c r="F157" s="2"/>
      <c r="G157" s="2"/>
      <c r="H157" s="2"/>
    </row>
    <row r="158" spans="1:8" ht="15.75" x14ac:dyDescent="0.25">
      <c r="A158" s="3"/>
      <c r="B158" s="3"/>
      <c r="C158" s="3"/>
      <c r="D158" s="3"/>
      <c r="E158" s="3"/>
      <c r="F158" s="2"/>
      <c r="G158" s="2"/>
      <c r="H158" s="2"/>
    </row>
    <row r="159" spans="1:8" ht="15.75" x14ac:dyDescent="0.25">
      <c r="A159" s="3"/>
      <c r="B159" s="3"/>
      <c r="C159" s="3"/>
      <c r="D159" s="3"/>
      <c r="E159" s="3"/>
      <c r="F159" s="2"/>
      <c r="G159" s="2"/>
      <c r="H159" s="2"/>
    </row>
    <row r="160" spans="1:8" ht="15.75" x14ac:dyDescent="0.25">
      <c r="A160" s="3"/>
      <c r="B160" s="3"/>
      <c r="C160" s="3"/>
      <c r="D160" s="3"/>
      <c r="E160" s="3"/>
      <c r="F160" s="2"/>
      <c r="G160" s="2"/>
      <c r="H160" s="2"/>
    </row>
    <row r="161" spans="1:8" ht="15.75" x14ac:dyDescent="0.25">
      <c r="A161" s="3"/>
      <c r="B161" s="3"/>
      <c r="C161" s="3"/>
      <c r="D161" s="3"/>
      <c r="E161" s="3"/>
      <c r="F161" s="2"/>
      <c r="G161" s="2"/>
      <c r="H161" s="2"/>
    </row>
    <row r="162" spans="1:8" ht="15.75" x14ac:dyDescent="0.25">
      <c r="A162" s="3"/>
      <c r="B162" s="3"/>
      <c r="C162" s="3"/>
      <c r="D162" s="3"/>
      <c r="E162" s="3"/>
      <c r="F162" s="2"/>
      <c r="G162" s="2"/>
      <c r="H162" s="2"/>
    </row>
    <row r="163" spans="1:8" ht="15.75" x14ac:dyDescent="0.25">
      <c r="A163" s="3"/>
      <c r="B163" s="3"/>
      <c r="C163" s="3"/>
      <c r="D163" s="3"/>
      <c r="E163" s="3"/>
      <c r="F163" s="2"/>
      <c r="G163" s="2"/>
      <c r="H163" s="2"/>
    </row>
    <row r="164" spans="1:8" ht="15.75" x14ac:dyDescent="0.25">
      <c r="A164" s="3"/>
      <c r="B164" s="3"/>
      <c r="C164" s="3"/>
      <c r="D164" s="3"/>
      <c r="E164" s="3"/>
      <c r="F164" s="2"/>
      <c r="G164" s="2"/>
      <c r="H164" s="2"/>
    </row>
    <row r="165" spans="1:8" ht="15.75" x14ac:dyDescent="0.25">
      <c r="A165" s="3"/>
      <c r="B165" s="3"/>
      <c r="C165" s="3"/>
      <c r="D165" s="3"/>
      <c r="E165" s="3"/>
      <c r="F165" s="2"/>
      <c r="G165" s="2"/>
      <c r="H165" s="2"/>
    </row>
    <row r="166" spans="1:8" ht="15.75" x14ac:dyDescent="0.25">
      <c r="A166" s="3"/>
      <c r="B166" s="3"/>
      <c r="C166" s="3"/>
      <c r="D166" s="3"/>
      <c r="E166" s="3"/>
      <c r="F166" s="2"/>
      <c r="G166" s="2"/>
      <c r="H166" s="2"/>
    </row>
    <row r="167" spans="1:8" ht="15.75" x14ac:dyDescent="0.25">
      <c r="A167" s="3"/>
      <c r="B167" s="3"/>
      <c r="C167" s="3"/>
      <c r="D167" s="3"/>
      <c r="E167" s="3"/>
      <c r="F167" s="2"/>
      <c r="G167" s="2"/>
      <c r="H167" s="2"/>
    </row>
    <row r="168" spans="1:8" ht="15.75" x14ac:dyDescent="0.25">
      <c r="A168" s="3"/>
      <c r="B168" s="3"/>
      <c r="C168" s="3"/>
      <c r="D168" s="3"/>
      <c r="E168" s="3"/>
      <c r="F168" s="2"/>
      <c r="G168" s="2"/>
      <c r="H168" s="2"/>
    </row>
    <row r="169" spans="1:8" ht="15.75" x14ac:dyDescent="0.25">
      <c r="A169" s="3"/>
      <c r="B169" s="3"/>
      <c r="C169" s="3"/>
      <c r="D169" s="3"/>
      <c r="E169" s="3"/>
      <c r="F169" s="2"/>
      <c r="G169" s="2"/>
      <c r="H169" s="2"/>
    </row>
    <row r="170" spans="1:8" ht="15.75" x14ac:dyDescent="0.25">
      <c r="A170" s="3"/>
      <c r="B170" s="3"/>
      <c r="C170" s="3"/>
      <c r="D170" s="3"/>
      <c r="E170" s="3"/>
      <c r="F170" s="2"/>
      <c r="G170" s="2"/>
      <c r="H170" s="2"/>
    </row>
    <row r="171" spans="1:8" ht="15.75" x14ac:dyDescent="0.25">
      <c r="A171" s="3"/>
      <c r="B171" s="3"/>
      <c r="C171" s="3"/>
      <c r="D171" s="3"/>
      <c r="E171" s="3"/>
      <c r="F171" s="2"/>
      <c r="G171" s="2"/>
      <c r="H171" s="2"/>
    </row>
    <row r="172" spans="1:8" ht="15.75" x14ac:dyDescent="0.25">
      <c r="A172" s="3"/>
      <c r="B172" s="3"/>
      <c r="C172" s="3"/>
      <c r="D172" s="3"/>
      <c r="E172" s="3"/>
      <c r="F172" s="2"/>
      <c r="G172" s="2"/>
      <c r="H172" s="2"/>
    </row>
    <row r="173" spans="1:8" ht="15.75" x14ac:dyDescent="0.25">
      <c r="A173" s="3"/>
      <c r="B173" s="3"/>
      <c r="C173" s="3"/>
      <c r="D173" s="3"/>
      <c r="E173" s="3"/>
      <c r="F173" s="2"/>
      <c r="G173" s="2"/>
      <c r="H173" s="2"/>
    </row>
    <row r="174" spans="1:8" ht="15.75" x14ac:dyDescent="0.25">
      <c r="A174" s="3"/>
      <c r="B174" s="3"/>
      <c r="C174" s="3"/>
      <c r="D174" s="3"/>
      <c r="E174" s="3"/>
      <c r="F174" s="2"/>
      <c r="G174" s="2"/>
      <c r="H174" s="2"/>
    </row>
    <row r="175" spans="1:8" ht="15.75" x14ac:dyDescent="0.25">
      <c r="A175" s="3"/>
      <c r="B175" s="3"/>
      <c r="C175" s="3"/>
      <c r="D175" s="3"/>
      <c r="E175" s="3"/>
      <c r="F175" s="2"/>
      <c r="G175" s="2"/>
      <c r="H175" s="2"/>
    </row>
    <row r="176" spans="1:8" ht="15.75" x14ac:dyDescent="0.25">
      <c r="A176" s="3"/>
      <c r="B176" s="3"/>
      <c r="C176" s="3"/>
      <c r="D176" s="3"/>
      <c r="E176" s="3"/>
      <c r="F176" s="2"/>
      <c r="G176" s="2"/>
      <c r="H176" s="2"/>
    </row>
    <row r="177" spans="1:8" ht="15.75" x14ac:dyDescent="0.25">
      <c r="A177" s="3"/>
      <c r="B177" s="3"/>
      <c r="C177" s="3"/>
      <c r="D177" s="3"/>
      <c r="E177" s="3"/>
      <c r="F177" s="2"/>
      <c r="G177" s="2"/>
      <c r="H177" s="2"/>
    </row>
    <row r="178" spans="1:8" ht="15.75" x14ac:dyDescent="0.25">
      <c r="A178" s="3"/>
      <c r="B178" s="3"/>
      <c r="C178" s="3"/>
      <c r="D178" s="3"/>
      <c r="E178" s="3"/>
      <c r="F178" s="2"/>
      <c r="G178" s="2"/>
      <c r="H178" s="2"/>
    </row>
    <row r="179" spans="1:8" ht="15.75" x14ac:dyDescent="0.25">
      <c r="A179" s="3"/>
      <c r="B179" s="3"/>
      <c r="C179" s="3"/>
      <c r="D179" s="3"/>
      <c r="E179" s="3"/>
      <c r="F179" s="2"/>
      <c r="G179" s="2"/>
      <c r="H179" s="2"/>
    </row>
    <row r="180" spans="1:8" ht="15.75" x14ac:dyDescent="0.25">
      <c r="A180" s="3"/>
      <c r="B180" s="3"/>
      <c r="C180" s="3"/>
      <c r="D180" s="3"/>
      <c r="E180" s="3"/>
      <c r="F180" s="2"/>
      <c r="G180" s="2"/>
      <c r="H180" s="2"/>
    </row>
    <row r="181" spans="1:8" ht="15.75" x14ac:dyDescent="0.25">
      <c r="A181" s="3"/>
      <c r="B181" s="3"/>
      <c r="C181" s="3"/>
      <c r="D181" s="3"/>
      <c r="E181" s="3"/>
      <c r="F181" s="2"/>
      <c r="G181" s="2"/>
      <c r="H181" s="2"/>
    </row>
    <row r="182" spans="1:8" ht="15.75" x14ac:dyDescent="0.25">
      <c r="A182" s="3"/>
      <c r="B182" s="3"/>
      <c r="C182" s="3"/>
      <c r="D182" s="3"/>
      <c r="E182" s="3"/>
      <c r="F182" s="2"/>
      <c r="G182" s="2"/>
      <c r="H182" s="2"/>
    </row>
    <row r="183" spans="1:8" ht="15.75" x14ac:dyDescent="0.25">
      <c r="A183" s="3"/>
      <c r="B183" s="3"/>
      <c r="C183" s="3"/>
      <c r="D183" s="3"/>
      <c r="E183" s="3"/>
      <c r="F183" s="2"/>
      <c r="G183" s="2"/>
      <c r="H183" s="2"/>
    </row>
    <row r="184" spans="1:8" ht="15.75" x14ac:dyDescent="0.25">
      <c r="A184" s="3"/>
      <c r="B184" s="3"/>
      <c r="C184" s="3"/>
      <c r="D184" s="3"/>
      <c r="E184" s="3"/>
      <c r="F184" s="2"/>
      <c r="G184" s="2"/>
      <c r="H184" s="2"/>
    </row>
    <row r="185" spans="1:8" ht="15.75" x14ac:dyDescent="0.25">
      <c r="A185" s="3"/>
      <c r="B185" s="3"/>
      <c r="C185" s="3"/>
      <c r="D185" s="3"/>
      <c r="E185" s="3"/>
      <c r="F185" s="2"/>
      <c r="G185" s="2"/>
      <c r="H185" s="2"/>
    </row>
    <row r="186" spans="1:8" ht="15.75" x14ac:dyDescent="0.25">
      <c r="A186" s="3"/>
      <c r="B186" s="3"/>
      <c r="C186" s="3"/>
      <c r="D186" s="3"/>
      <c r="E186" s="3"/>
      <c r="F186" s="2"/>
      <c r="G186" s="2"/>
      <c r="H186" s="2"/>
    </row>
    <row r="187" spans="1:8" ht="15.75" x14ac:dyDescent="0.25">
      <c r="A187" s="3"/>
      <c r="B187" s="3"/>
      <c r="C187" s="3"/>
      <c r="D187" s="3"/>
      <c r="E187" s="3"/>
      <c r="F187" s="2"/>
      <c r="G187" s="2"/>
      <c r="H187" s="2"/>
    </row>
    <row r="188" spans="1:8" ht="15.75" x14ac:dyDescent="0.25">
      <c r="A188" s="3"/>
      <c r="B188" s="3"/>
      <c r="C188" s="3"/>
      <c r="D188" s="3"/>
      <c r="E188" s="3"/>
      <c r="F188" s="2"/>
      <c r="G188" s="2"/>
      <c r="H188" s="2"/>
    </row>
    <row r="189" spans="1:8" ht="15.75" x14ac:dyDescent="0.25">
      <c r="A189" s="3"/>
      <c r="B189" s="3"/>
      <c r="C189" s="3"/>
      <c r="D189" s="3"/>
      <c r="E189" s="3"/>
      <c r="F189" s="2"/>
      <c r="G189" s="2"/>
      <c r="H189" s="2"/>
    </row>
    <row r="190" spans="1:8" ht="15.75" x14ac:dyDescent="0.25">
      <c r="A190" s="3"/>
      <c r="B190" s="3"/>
      <c r="C190" s="3"/>
      <c r="D190" s="3"/>
      <c r="E190" s="3"/>
      <c r="F190" s="2"/>
      <c r="G190" s="2"/>
      <c r="H190" s="2"/>
    </row>
    <row r="191" spans="1:8" ht="15.75" x14ac:dyDescent="0.25">
      <c r="A191" s="3"/>
      <c r="B191" s="3"/>
      <c r="C191" s="3"/>
      <c r="D191" s="3"/>
      <c r="E191" s="3"/>
      <c r="F191" s="2"/>
      <c r="G191" s="2"/>
      <c r="H191" s="2"/>
    </row>
    <row r="192" spans="1:8" ht="15.75" x14ac:dyDescent="0.25">
      <c r="A192" s="3"/>
      <c r="B192" s="3"/>
      <c r="C192" s="3"/>
      <c r="D192" s="3"/>
      <c r="E192" s="3"/>
      <c r="F192" s="2"/>
      <c r="G192" s="2"/>
      <c r="H192" s="2"/>
    </row>
    <row r="193" spans="1:8" ht="15.75" x14ac:dyDescent="0.25">
      <c r="A193" s="3"/>
      <c r="B193" s="3"/>
      <c r="C193" s="3"/>
      <c r="D193" s="3"/>
      <c r="E193" s="3"/>
      <c r="F193" s="2"/>
      <c r="G193" s="2"/>
      <c r="H193" s="2"/>
    </row>
    <row r="194" spans="1:8" ht="15.75" x14ac:dyDescent="0.25">
      <c r="A194" s="3"/>
      <c r="B194" s="3"/>
      <c r="C194" s="3"/>
      <c r="D194" s="3"/>
      <c r="E194" s="3"/>
      <c r="F194" s="2"/>
      <c r="G194" s="2"/>
      <c r="H194" s="2"/>
    </row>
    <row r="195" spans="1:8" ht="15.75" x14ac:dyDescent="0.25">
      <c r="A195" s="3"/>
      <c r="B195" s="3"/>
      <c r="C195" s="3"/>
      <c r="D195" s="3"/>
      <c r="E195" s="3"/>
      <c r="F195" s="2"/>
      <c r="G195" s="2"/>
      <c r="H195" s="2"/>
    </row>
    <row r="196" spans="1:8" ht="15.75" x14ac:dyDescent="0.25">
      <c r="A196" s="3"/>
      <c r="B196" s="3"/>
      <c r="C196" s="3"/>
      <c r="D196" s="3"/>
      <c r="E196" s="3"/>
      <c r="F196" s="2"/>
      <c r="G196" s="2"/>
      <c r="H196" s="2"/>
    </row>
    <row r="197" spans="1:8" ht="15.75" x14ac:dyDescent="0.25">
      <c r="A197" s="3"/>
      <c r="B197" s="3"/>
      <c r="C197" s="3"/>
      <c r="D197" s="3"/>
      <c r="E197" s="3"/>
      <c r="F197" s="2"/>
      <c r="G197" s="2"/>
      <c r="H197" s="2"/>
    </row>
    <row r="198" spans="1:8" ht="15.75" x14ac:dyDescent="0.25">
      <c r="A198" s="3"/>
      <c r="B198" s="3"/>
      <c r="C198" s="3"/>
      <c r="D198" s="3"/>
      <c r="E198" s="3"/>
      <c r="F198" s="2"/>
      <c r="G198" s="2"/>
      <c r="H198" s="2"/>
    </row>
    <row r="199" spans="1:8" ht="15.75" x14ac:dyDescent="0.25">
      <c r="A199" s="3"/>
      <c r="B199" s="3"/>
      <c r="C199" s="3"/>
      <c r="D199" s="3"/>
      <c r="E199" s="3"/>
      <c r="F199" s="2"/>
      <c r="G199" s="2"/>
      <c r="H199" s="2"/>
    </row>
    <row r="200" spans="1:8" ht="15.75" x14ac:dyDescent="0.25">
      <c r="A200" s="3"/>
      <c r="B200" s="3"/>
      <c r="C200" s="3"/>
      <c r="D200" s="3"/>
      <c r="E200" s="3"/>
      <c r="F200" s="2"/>
      <c r="G200" s="2"/>
      <c r="H200" s="2"/>
    </row>
    <row r="201" spans="1:8" ht="15.75" x14ac:dyDescent="0.25">
      <c r="A201" s="3"/>
      <c r="B201" s="3"/>
      <c r="C201" s="3"/>
      <c r="D201" s="3"/>
      <c r="E201" s="3"/>
      <c r="F201" s="2"/>
      <c r="G201" s="2"/>
      <c r="H201" s="2"/>
    </row>
    <row r="202" spans="1:8" ht="15.75" x14ac:dyDescent="0.25">
      <c r="A202" s="3"/>
      <c r="B202" s="3"/>
      <c r="C202" s="3"/>
      <c r="D202" s="3"/>
      <c r="E202" s="3"/>
      <c r="F202" s="2"/>
      <c r="G202" s="2"/>
      <c r="H202" s="2"/>
    </row>
    <row r="203" spans="1:8" ht="15.75" x14ac:dyDescent="0.25">
      <c r="A203" s="3"/>
      <c r="B203" s="3"/>
      <c r="C203" s="3"/>
      <c r="D203" s="3"/>
      <c r="E203" s="3"/>
      <c r="F203" s="2"/>
      <c r="G203" s="2"/>
      <c r="H203" s="2"/>
    </row>
    <row r="204" spans="1:8" ht="15.75" x14ac:dyDescent="0.25">
      <c r="A204" s="3"/>
      <c r="B204" s="3"/>
      <c r="C204" s="3"/>
      <c r="D204" s="3"/>
      <c r="E204" s="3"/>
      <c r="F204" s="2"/>
      <c r="G204" s="2"/>
      <c r="H204" s="2"/>
    </row>
    <row r="205" spans="1:8" ht="15.75" x14ac:dyDescent="0.25">
      <c r="A205" s="3"/>
      <c r="B205" s="3"/>
      <c r="C205" s="3"/>
      <c r="D205" s="3"/>
      <c r="E205" s="3"/>
      <c r="F205" s="2"/>
      <c r="G205" s="2"/>
      <c r="H205" s="2"/>
    </row>
    <row r="206" spans="1:8" ht="15.75" x14ac:dyDescent="0.25">
      <c r="A206" s="3"/>
      <c r="B206" s="3"/>
      <c r="C206" s="3"/>
      <c r="D206" s="3"/>
      <c r="E206" s="3"/>
      <c r="F206" s="2"/>
      <c r="G206" s="2"/>
      <c r="H206" s="2"/>
    </row>
    <row r="207" spans="1:8" ht="15.75" x14ac:dyDescent="0.25">
      <c r="A207" s="3"/>
      <c r="B207" s="3"/>
      <c r="C207" s="3"/>
      <c r="D207" s="3"/>
      <c r="E207" s="3"/>
      <c r="F207" s="2"/>
      <c r="G207" s="2"/>
      <c r="H207" s="2"/>
    </row>
    <row r="208" spans="1:8" ht="15.75" x14ac:dyDescent="0.25">
      <c r="A208" s="3"/>
      <c r="B208" s="3"/>
      <c r="C208" s="3"/>
      <c r="D208" s="3"/>
      <c r="E208" s="3"/>
      <c r="F208" s="2"/>
      <c r="G208" s="2"/>
      <c r="H208" s="2"/>
    </row>
    <row r="209" spans="1:8" ht="15.75" x14ac:dyDescent="0.25">
      <c r="A209" s="3"/>
      <c r="B209" s="3"/>
      <c r="C209" s="3"/>
      <c r="D209" s="3"/>
      <c r="E209" s="3"/>
      <c r="F209" s="2"/>
      <c r="G209" s="2"/>
      <c r="H209" s="2"/>
    </row>
    <row r="210" spans="1:8" ht="15.75" x14ac:dyDescent="0.25">
      <c r="A210" s="3"/>
      <c r="B210" s="3"/>
      <c r="C210" s="3"/>
      <c r="D210" s="3"/>
      <c r="E210" s="3"/>
      <c r="F210" s="2"/>
      <c r="G210" s="2"/>
      <c r="H210" s="2"/>
    </row>
    <row r="211" spans="1:8" ht="15.75" x14ac:dyDescent="0.25">
      <c r="A211" s="3"/>
      <c r="B211" s="3"/>
      <c r="C211" s="3"/>
      <c r="D211" s="3"/>
      <c r="E211" s="3"/>
      <c r="F211" s="2"/>
      <c r="G211" s="2"/>
      <c r="H211" s="2"/>
    </row>
    <row r="212" spans="1:8" ht="15.75" x14ac:dyDescent="0.25">
      <c r="A212" s="3"/>
      <c r="B212" s="3"/>
      <c r="C212" s="3"/>
      <c r="D212" s="3"/>
      <c r="E212" s="3"/>
      <c r="F212" s="2"/>
      <c r="G212" s="2"/>
      <c r="H212" s="2"/>
    </row>
    <row r="213" spans="1:8" ht="15.75" x14ac:dyDescent="0.25">
      <c r="A213" s="3"/>
      <c r="B213" s="3"/>
      <c r="C213" s="3"/>
      <c r="D213" s="3"/>
      <c r="E213" s="3"/>
      <c r="F213" s="2"/>
      <c r="G213" s="2"/>
      <c r="H213" s="2"/>
    </row>
    <row r="214" spans="1:8" ht="15.75" x14ac:dyDescent="0.25">
      <c r="A214" s="3"/>
      <c r="B214" s="3"/>
      <c r="C214" s="3"/>
      <c r="D214" s="3"/>
      <c r="E214" s="3"/>
      <c r="F214" s="2"/>
      <c r="G214" s="2"/>
      <c r="H214" s="2"/>
    </row>
    <row r="215" spans="1:8" ht="15.75" x14ac:dyDescent="0.25">
      <c r="A215" s="3"/>
      <c r="B215" s="3"/>
      <c r="C215" s="3"/>
      <c r="D215" s="3"/>
      <c r="E215" s="3"/>
      <c r="F215" s="2"/>
      <c r="G215" s="2"/>
      <c r="H215" s="2"/>
    </row>
    <row r="216" spans="1:8" ht="15.75" x14ac:dyDescent="0.25">
      <c r="A216" s="3"/>
      <c r="B216" s="3"/>
      <c r="C216" s="3"/>
      <c r="D216" s="3"/>
      <c r="E216" s="3"/>
      <c r="F216" s="2"/>
      <c r="G216" s="2"/>
      <c r="H216" s="2"/>
    </row>
    <row r="217" spans="1:8" ht="15.75" x14ac:dyDescent="0.25">
      <c r="A217" s="3"/>
      <c r="B217" s="3"/>
      <c r="C217" s="3"/>
      <c r="D217" s="3"/>
      <c r="E217" s="3"/>
      <c r="F217" s="2"/>
      <c r="G217" s="2"/>
      <c r="H217" s="2"/>
    </row>
    <row r="218" spans="1:8" ht="15.75" x14ac:dyDescent="0.25">
      <c r="A218" s="3"/>
      <c r="B218" s="3"/>
      <c r="C218" s="3"/>
      <c r="D218" s="3"/>
      <c r="E218" s="3"/>
      <c r="F218" s="2"/>
      <c r="G218" s="2"/>
      <c r="H218" s="2"/>
    </row>
    <row r="219" spans="1:8" ht="15.75" x14ac:dyDescent="0.25">
      <c r="A219" s="3"/>
      <c r="B219" s="3"/>
      <c r="C219" s="3"/>
      <c r="D219" s="3"/>
      <c r="E219" s="3"/>
      <c r="F219" s="2"/>
      <c r="G219" s="2"/>
      <c r="H219" s="2"/>
    </row>
    <row r="220" spans="1:8" ht="15.75" x14ac:dyDescent="0.25">
      <c r="A220" s="3"/>
      <c r="B220" s="3"/>
      <c r="C220" s="3"/>
      <c r="D220" s="3"/>
      <c r="E220" s="3"/>
      <c r="F220" s="2"/>
      <c r="G220" s="2"/>
      <c r="H220" s="2"/>
    </row>
    <row r="221" spans="1:8" ht="15.75" x14ac:dyDescent="0.25">
      <c r="A221" s="3"/>
      <c r="B221" s="3"/>
      <c r="C221" s="3"/>
      <c r="D221" s="3"/>
      <c r="E221" s="3"/>
      <c r="F221" s="2"/>
      <c r="G221" s="2"/>
      <c r="H221" s="2"/>
    </row>
    <row r="222" spans="1:8" ht="15.75" x14ac:dyDescent="0.25">
      <c r="A222" s="3"/>
      <c r="B222" s="3"/>
      <c r="C222" s="3"/>
      <c r="D222" s="3"/>
      <c r="E222" s="3"/>
      <c r="F222" s="2"/>
      <c r="G222" s="2"/>
      <c r="H222" s="2"/>
    </row>
    <row r="223" spans="1:8" ht="15.75" x14ac:dyDescent="0.25">
      <c r="A223" s="3"/>
      <c r="B223" s="3"/>
      <c r="C223" s="3"/>
      <c r="D223" s="3"/>
      <c r="E223" s="3"/>
      <c r="F223" s="2"/>
      <c r="G223" s="2"/>
      <c r="H223" s="2"/>
    </row>
    <row r="224" spans="1:8" ht="15.75" x14ac:dyDescent="0.25">
      <c r="A224" s="3"/>
      <c r="B224" s="3"/>
      <c r="C224" s="3"/>
      <c r="D224" s="3"/>
      <c r="E224" s="3"/>
      <c r="F224" s="2"/>
      <c r="G224" s="2"/>
      <c r="H224" s="2"/>
    </row>
    <row r="225" spans="1:8" ht="15.75" x14ac:dyDescent="0.25">
      <c r="A225" s="3"/>
      <c r="B225" s="3"/>
      <c r="C225" s="3"/>
      <c r="D225" s="3"/>
      <c r="E225" s="3"/>
      <c r="F225" s="2"/>
      <c r="G225" s="2"/>
      <c r="H225" s="2"/>
    </row>
    <row r="226" spans="1:8" ht="15.75" x14ac:dyDescent="0.25">
      <c r="A226" s="3"/>
      <c r="B226" s="3"/>
      <c r="C226" s="3"/>
      <c r="D226" s="3"/>
      <c r="E226" s="3"/>
      <c r="F226" s="2"/>
      <c r="G226" s="2"/>
      <c r="H226" s="2"/>
    </row>
    <row r="227" spans="1:8" ht="15.75" x14ac:dyDescent="0.25">
      <c r="A227" s="3"/>
      <c r="B227" s="3"/>
      <c r="C227" s="3"/>
      <c r="D227" s="3"/>
      <c r="E227" s="3"/>
      <c r="F227" s="2"/>
      <c r="G227" s="2"/>
      <c r="H227" s="2"/>
    </row>
    <row r="228" spans="1:8" ht="15.75" x14ac:dyDescent="0.25">
      <c r="A228" s="3"/>
      <c r="B228" s="3"/>
      <c r="C228" s="3"/>
      <c r="D228" s="3"/>
      <c r="E228" s="3"/>
      <c r="F228" s="2"/>
      <c r="G228" s="2"/>
      <c r="H228" s="2"/>
    </row>
    <row r="229" spans="1:8" ht="15.75" x14ac:dyDescent="0.25">
      <c r="A229" s="3"/>
      <c r="B229" s="3"/>
      <c r="C229" s="3"/>
      <c r="D229" s="3"/>
      <c r="E229" s="3"/>
      <c r="F229" s="2"/>
      <c r="G229" s="2"/>
      <c r="H229" s="2"/>
    </row>
    <row r="230" spans="1:8" ht="15.75" x14ac:dyDescent="0.25">
      <c r="A230" s="3"/>
      <c r="B230" s="3"/>
      <c r="C230" s="3"/>
      <c r="D230" s="3"/>
      <c r="E230" s="3"/>
      <c r="F230" s="2"/>
      <c r="G230" s="2"/>
      <c r="H230" s="2"/>
    </row>
    <row r="231" spans="1:8" ht="15.75" x14ac:dyDescent="0.25">
      <c r="A231" s="3"/>
      <c r="B231" s="3"/>
      <c r="C231" s="3"/>
      <c r="D231" s="3"/>
      <c r="E231" s="3"/>
      <c r="F231" s="2"/>
      <c r="G231" s="2"/>
      <c r="H231" s="2"/>
    </row>
    <row r="232" spans="1:8" ht="15.75" x14ac:dyDescent="0.25">
      <c r="A232" s="3"/>
      <c r="B232" s="3"/>
      <c r="C232" s="3"/>
      <c r="D232" s="3"/>
      <c r="E232" s="3"/>
      <c r="F232" s="2"/>
      <c r="G232" s="2"/>
      <c r="H232" s="2"/>
    </row>
    <row r="233" spans="1:8" ht="15.75" x14ac:dyDescent="0.25">
      <c r="A233" s="3"/>
      <c r="B233" s="3"/>
      <c r="C233" s="3"/>
      <c r="D233" s="3"/>
      <c r="E233" s="3"/>
      <c r="F233" s="2"/>
      <c r="G233" s="2"/>
      <c r="H233" s="2"/>
    </row>
    <row r="234" spans="1:8" ht="15.75" x14ac:dyDescent="0.25">
      <c r="A234" s="3"/>
      <c r="B234" s="3"/>
      <c r="C234" s="3"/>
      <c r="D234" s="3"/>
      <c r="E234" s="3"/>
      <c r="F234" s="2"/>
      <c r="G234" s="2"/>
      <c r="H234" s="2"/>
    </row>
    <row r="235" spans="1:8" ht="15.75" x14ac:dyDescent="0.25">
      <c r="A235" s="3"/>
      <c r="B235" s="3"/>
      <c r="C235" s="3"/>
      <c r="D235" s="3"/>
      <c r="E235" s="3"/>
      <c r="F235" s="2"/>
      <c r="G235" s="2"/>
      <c r="H235" s="2"/>
    </row>
    <row r="236" spans="1:8" ht="15.75" x14ac:dyDescent="0.25">
      <c r="A236" s="3"/>
      <c r="B236" s="3"/>
      <c r="C236" s="3"/>
      <c r="D236" s="3"/>
      <c r="E236" s="3"/>
      <c r="F236" s="2"/>
      <c r="G236" s="2"/>
      <c r="H236" s="2"/>
    </row>
    <row r="237" spans="1:8" ht="15.75" x14ac:dyDescent="0.25">
      <c r="A237" s="3"/>
      <c r="B237" s="3"/>
      <c r="C237" s="3"/>
      <c r="D237" s="3"/>
      <c r="E237" s="3"/>
      <c r="F237" s="2"/>
      <c r="G237" s="2"/>
      <c r="H237" s="2"/>
    </row>
    <row r="238" spans="1:8" ht="15.75" x14ac:dyDescent="0.25">
      <c r="A238" s="3"/>
      <c r="B238" s="3"/>
      <c r="C238" s="3"/>
      <c r="D238" s="3"/>
      <c r="E238" s="3"/>
      <c r="F238" s="2"/>
      <c r="G238" s="2"/>
      <c r="H238" s="2"/>
    </row>
    <row r="239" spans="1:8" ht="15.75" x14ac:dyDescent="0.25">
      <c r="A239" s="3"/>
      <c r="B239" s="3"/>
      <c r="C239" s="3"/>
      <c r="D239" s="3"/>
      <c r="E239" s="3"/>
      <c r="F239" s="2"/>
      <c r="G239" s="2"/>
      <c r="H239" s="2"/>
    </row>
    <row r="240" spans="1:8" ht="15.75" x14ac:dyDescent="0.25">
      <c r="A240" s="3"/>
      <c r="B240" s="3"/>
      <c r="C240" s="3"/>
      <c r="D240" s="3"/>
      <c r="E240" s="3"/>
      <c r="F240" s="2"/>
      <c r="G240" s="2"/>
      <c r="H240" s="2"/>
    </row>
    <row r="241" spans="1:8" ht="15.75" x14ac:dyDescent="0.25">
      <c r="A241" s="3"/>
      <c r="B241" s="3"/>
      <c r="C241" s="3"/>
      <c r="D241" s="3"/>
      <c r="E241" s="3"/>
      <c r="F241" s="2"/>
      <c r="G241" s="2"/>
      <c r="H241" s="2"/>
    </row>
    <row r="242" spans="1:8" ht="15.75" x14ac:dyDescent="0.25">
      <c r="A242" s="3"/>
      <c r="B242" s="3"/>
      <c r="C242" s="3"/>
      <c r="D242" s="3"/>
      <c r="E242" s="3"/>
      <c r="F242" s="2"/>
      <c r="G242" s="2"/>
      <c r="H242" s="2"/>
    </row>
    <row r="243" spans="1:8" ht="15.75" x14ac:dyDescent="0.25">
      <c r="A243" s="3"/>
      <c r="B243" s="3"/>
      <c r="C243" s="3"/>
      <c r="D243" s="3"/>
      <c r="E243" s="3"/>
      <c r="F243" s="2"/>
      <c r="G243" s="2"/>
      <c r="H243" s="2"/>
    </row>
    <row r="244" spans="1:8" ht="15.75" x14ac:dyDescent="0.25">
      <c r="A244" s="3"/>
      <c r="B244" s="3"/>
      <c r="C244" s="3"/>
      <c r="D244" s="3"/>
      <c r="E244" s="3"/>
      <c r="F244" s="2"/>
      <c r="G244" s="2"/>
      <c r="H244" s="2"/>
    </row>
    <row r="245" spans="1:8" ht="15.75" x14ac:dyDescent="0.25">
      <c r="A245" s="3"/>
      <c r="B245" s="3"/>
      <c r="C245" s="3"/>
      <c r="D245" s="3"/>
      <c r="E245" s="3"/>
      <c r="F245" s="2"/>
      <c r="G245" s="2"/>
      <c r="H245" s="2"/>
    </row>
    <row r="246" spans="1:8" ht="15.75" x14ac:dyDescent="0.25">
      <c r="A246" s="3"/>
      <c r="B246" s="3"/>
      <c r="C246" s="3"/>
      <c r="D246" s="3"/>
      <c r="E246" s="3"/>
      <c r="F246" s="2"/>
      <c r="G246" s="2"/>
      <c r="H246" s="2"/>
    </row>
    <row r="247" spans="1:8" ht="15.75" x14ac:dyDescent="0.25">
      <c r="A247" s="3"/>
      <c r="B247" s="3"/>
      <c r="C247" s="3"/>
      <c r="D247" s="3"/>
      <c r="E247" s="3"/>
      <c r="F247" s="2"/>
      <c r="G247" s="2"/>
      <c r="H247" s="2"/>
    </row>
    <row r="248" spans="1:8" ht="15.75" x14ac:dyDescent="0.25">
      <c r="A248" s="3"/>
      <c r="B248" s="3"/>
      <c r="C248" s="3"/>
      <c r="D248" s="3"/>
      <c r="E248" s="3"/>
      <c r="F248" s="2"/>
      <c r="G248" s="2"/>
      <c r="H248" s="2"/>
    </row>
    <row r="249" spans="1:8" ht="15.75" x14ac:dyDescent="0.25">
      <c r="A249" s="3"/>
      <c r="B249" s="3"/>
      <c r="C249" s="3"/>
      <c r="D249" s="3"/>
      <c r="E249" s="3"/>
      <c r="F249" s="2"/>
      <c r="G249" s="2"/>
      <c r="H249" s="2"/>
    </row>
    <row r="250" spans="1:8" ht="15.75" x14ac:dyDescent="0.25">
      <c r="A250" s="3"/>
      <c r="B250" s="3"/>
      <c r="C250" s="3"/>
      <c r="D250" s="3"/>
      <c r="E250" s="3"/>
      <c r="F250" s="2"/>
      <c r="G250" s="2"/>
      <c r="H250" s="2"/>
    </row>
    <row r="251" spans="1:8" ht="15.75" x14ac:dyDescent="0.25">
      <c r="A251" s="3"/>
      <c r="B251" s="3"/>
      <c r="C251" s="3"/>
      <c r="D251" s="3"/>
      <c r="E251" s="3"/>
      <c r="F251" s="2"/>
      <c r="G251" s="2"/>
      <c r="H251" s="2"/>
    </row>
    <row r="252" spans="1:8" ht="15.75" x14ac:dyDescent="0.25">
      <c r="A252" s="3"/>
      <c r="B252" s="3"/>
      <c r="C252" s="3"/>
      <c r="D252" s="3"/>
      <c r="E252" s="3"/>
      <c r="F252" s="2"/>
      <c r="G252" s="2"/>
      <c r="H252" s="2"/>
    </row>
    <row r="253" spans="1:8" ht="15.75" x14ac:dyDescent="0.25">
      <c r="A253" s="3"/>
      <c r="B253" s="3"/>
      <c r="C253" s="3"/>
      <c r="D253" s="3"/>
      <c r="E253" s="3"/>
      <c r="F253" s="2"/>
      <c r="G253" s="2"/>
      <c r="H253" s="2"/>
    </row>
    <row r="254" spans="1:8" ht="15.75" x14ac:dyDescent="0.25">
      <c r="A254" s="3"/>
      <c r="B254" s="3"/>
      <c r="C254" s="3"/>
      <c r="D254" s="3"/>
      <c r="E254" s="3"/>
      <c r="F254" s="2"/>
      <c r="G254" s="2"/>
      <c r="H254" s="2"/>
    </row>
    <row r="255" spans="1:8" ht="15.75" x14ac:dyDescent="0.25">
      <c r="A255" s="3"/>
      <c r="B255" s="3"/>
      <c r="C255" s="3"/>
      <c r="D255" s="3"/>
      <c r="E255" s="3"/>
      <c r="F255" s="2"/>
      <c r="G255" s="2"/>
      <c r="H255" s="2"/>
    </row>
    <row r="256" spans="1:8" ht="15.75" x14ac:dyDescent="0.25">
      <c r="A256" s="3"/>
      <c r="B256" s="3"/>
      <c r="C256" s="3"/>
      <c r="D256" s="3"/>
      <c r="E256" s="3"/>
      <c r="F256" s="2"/>
      <c r="G256" s="2"/>
      <c r="H256" s="2"/>
    </row>
    <row r="257" spans="1:8" ht="15.75" x14ac:dyDescent="0.25">
      <c r="A257" s="3"/>
      <c r="B257" s="3"/>
      <c r="C257" s="3"/>
      <c r="D257" s="3"/>
      <c r="E257" s="3"/>
      <c r="F257" s="2"/>
      <c r="G257" s="2"/>
      <c r="H257" s="2"/>
    </row>
    <row r="258" spans="1:8" ht="15.75" x14ac:dyDescent="0.25">
      <c r="A258" s="3"/>
      <c r="B258" s="3"/>
      <c r="C258" s="3"/>
      <c r="D258" s="3"/>
      <c r="E258" s="3"/>
      <c r="F258" s="2"/>
      <c r="G258" s="2"/>
      <c r="H258" s="2"/>
    </row>
    <row r="259" spans="1:8" ht="15.75" x14ac:dyDescent="0.25">
      <c r="A259" s="3"/>
      <c r="B259" s="3"/>
      <c r="C259" s="3"/>
      <c r="D259" s="3"/>
      <c r="E259" s="3"/>
      <c r="F259" s="2"/>
      <c r="G259" s="2"/>
      <c r="H259" s="2"/>
    </row>
    <row r="260" spans="1:8" ht="15.75" x14ac:dyDescent="0.25">
      <c r="A260" s="3"/>
      <c r="B260" s="3"/>
      <c r="C260" s="3"/>
      <c r="D260" s="3"/>
      <c r="E260" s="3"/>
      <c r="F260" s="2"/>
      <c r="G260" s="2"/>
      <c r="H260" s="2"/>
    </row>
    <row r="261" spans="1:8" ht="15.75" x14ac:dyDescent="0.25">
      <c r="A261" s="3"/>
      <c r="B261" s="3"/>
      <c r="C261" s="3"/>
      <c r="D261" s="3"/>
      <c r="E261" s="3"/>
      <c r="F261" s="2"/>
      <c r="G261" s="2"/>
      <c r="H261" s="2"/>
    </row>
    <row r="262" spans="1:8" ht="15.75" x14ac:dyDescent="0.25">
      <c r="A262" s="3"/>
      <c r="B262" s="3"/>
      <c r="C262" s="3"/>
      <c r="D262" s="3"/>
      <c r="E262" s="3"/>
      <c r="F262" s="2"/>
      <c r="G262" s="2"/>
      <c r="H262" s="2"/>
    </row>
    <row r="263" spans="1:8" ht="15.75" x14ac:dyDescent="0.25">
      <c r="A263" s="3"/>
      <c r="B263" s="3"/>
      <c r="C263" s="3"/>
      <c r="D263" s="3"/>
      <c r="E263" s="3"/>
      <c r="F263" s="2"/>
      <c r="G263" s="2"/>
      <c r="H263" s="2"/>
    </row>
    <row r="264" spans="1:8" ht="15.75" x14ac:dyDescent="0.25">
      <c r="A264" s="3"/>
      <c r="B264" s="3"/>
      <c r="C264" s="3"/>
      <c r="D264" s="3"/>
      <c r="E264" s="3"/>
      <c r="F264" s="2"/>
      <c r="G264" s="2"/>
      <c r="H264" s="2"/>
    </row>
    <row r="265" spans="1:8" ht="15.75" x14ac:dyDescent="0.25">
      <c r="A265" s="3"/>
      <c r="B265" s="3"/>
      <c r="C265" s="3"/>
      <c r="D265" s="3"/>
      <c r="E265" s="3"/>
      <c r="F265" s="2"/>
      <c r="G265" s="2"/>
      <c r="H265" s="2"/>
    </row>
    <row r="266" spans="1:8" ht="15.75" x14ac:dyDescent="0.25">
      <c r="A266" s="3"/>
      <c r="B266" s="3"/>
      <c r="C266" s="3"/>
      <c r="D266" s="3"/>
      <c r="E266" s="3"/>
      <c r="F266" s="2"/>
      <c r="G266" s="2"/>
      <c r="H266" s="2"/>
    </row>
    <row r="267" spans="1:8" ht="15.75" x14ac:dyDescent="0.25">
      <c r="A267" s="3"/>
      <c r="B267" s="3"/>
      <c r="C267" s="3"/>
      <c r="D267" s="3"/>
      <c r="E267" s="3"/>
      <c r="F267" s="2"/>
      <c r="G267" s="2"/>
      <c r="H267" s="2"/>
    </row>
    <row r="268" spans="1:8" ht="15.75" x14ac:dyDescent="0.25">
      <c r="A268" s="3"/>
      <c r="B268" s="3"/>
      <c r="C268" s="3"/>
      <c r="D268" s="3"/>
      <c r="E268" s="3"/>
      <c r="F268" s="2"/>
      <c r="G268" s="2"/>
      <c r="H268" s="2"/>
    </row>
    <row r="269" spans="1:8" ht="15.75" x14ac:dyDescent="0.25">
      <c r="A269" s="3"/>
      <c r="B269" s="3"/>
      <c r="C269" s="3"/>
      <c r="D269" s="3"/>
      <c r="E269" s="3"/>
      <c r="F269" s="2"/>
      <c r="G269" s="2"/>
      <c r="H269" s="2"/>
    </row>
    <row r="270" spans="1:8" ht="15.75" x14ac:dyDescent="0.25">
      <c r="A270" s="3"/>
      <c r="B270" s="3"/>
      <c r="C270" s="3"/>
      <c r="D270" s="3"/>
      <c r="E270" s="3"/>
      <c r="F270" s="2"/>
      <c r="G270" s="2"/>
      <c r="H270" s="2"/>
    </row>
    <row r="271" spans="1:8" ht="15.75" x14ac:dyDescent="0.25">
      <c r="A271" s="3"/>
      <c r="B271" s="3"/>
      <c r="C271" s="3"/>
      <c r="D271" s="3"/>
      <c r="E271" s="3"/>
      <c r="F271" s="2"/>
      <c r="G271" s="2"/>
      <c r="H271" s="2"/>
    </row>
    <row r="272" spans="1:8" ht="15.75" x14ac:dyDescent="0.25">
      <c r="A272" s="3"/>
      <c r="B272" s="3"/>
      <c r="C272" s="3"/>
      <c r="D272" s="3"/>
      <c r="E272" s="3"/>
      <c r="F272" s="2"/>
      <c r="G272" s="2"/>
      <c r="H272" s="2"/>
    </row>
    <row r="273" spans="1:8" ht="15.75" x14ac:dyDescent="0.25">
      <c r="A273" s="3"/>
      <c r="B273" s="3"/>
      <c r="C273" s="3"/>
      <c r="D273" s="3"/>
      <c r="E273" s="3"/>
      <c r="F273" s="2"/>
      <c r="G273" s="2"/>
      <c r="H273" s="2"/>
    </row>
    <row r="274" spans="1:8" ht="15.75" x14ac:dyDescent="0.25">
      <c r="A274" s="3"/>
      <c r="B274" s="3"/>
      <c r="C274" s="3"/>
      <c r="D274" s="3"/>
      <c r="E274" s="3"/>
      <c r="F274" s="2"/>
      <c r="G274" s="2"/>
      <c r="H274" s="2"/>
    </row>
    <row r="275" spans="1:8" ht="15.75" x14ac:dyDescent="0.25">
      <c r="A275" s="3"/>
      <c r="B275" s="3"/>
      <c r="C275" s="3"/>
      <c r="D275" s="3"/>
      <c r="E275" s="3"/>
      <c r="F275" s="2"/>
      <c r="G275" s="2"/>
      <c r="H275" s="2"/>
    </row>
    <row r="276" spans="1:8" ht="15.75" x14ac:dyDescent="0.25">
      <c r="A276" s="3"/>
      <c r="B276" s="3"/>
      <c r="C276" s="3"/>
      <c r="D276" s="3"/>
      <c r="E276" s="3"/>
      <c r="F276" s="2"/>
      <c r="G276" s="2"/>
      <c r="H276" s="2"/>
    </row>
    <row r="277" spans="1:8" ht="15.75" x14ac:dyDescent="0.25">
      <c r="A277" s="3"/>
      <c r="B277" s="3"/>
      <c r="C277" s="3"/>
      <c r="D277" s="3"/>
      <c r="E277" s="3"/>
      <c r="F277" s="2"/>
      <c r="G277" s="2"/>
      <c r="H277" s="2"/>
    </row>
    <row r="278" spans="1:8" ht="15.75" x14ac:dyDescent="0.25">
      <c r="A278" s="3"/>
      <c r="B278" s="3"/>
      <c r="C278" s="3"/>
      <c r="D278" s="3"/>
      <c r="E278" s="3"/>
      <c r="F278" s="2"/>
      <c r="G278" s="2"/>
      <c r="H278" s="2"/>
    </row>
    <row r="279" spans="1:8" ht="15.75" x14ac:dyDescent="0.25">
      <c r="A279" s="3"/>
      <c r="B279" s="3"/>
      <c r="C279" s="3"/>
      <c r="D279" s="3"/>
      <c r="E279" s="3"/>
      <c r="F279" s="2"/>
      <c r="G279" s="2"/>
      <c r="H279" s="2"/>
    </row>
    <row r="280" spans="1:8" ht="15.75" x14ac:dyDescent="0.25">
      <c r="A280" s="3"/>
      <c r="B280" s="3"/>
      <c r="C280" s="3"/>
      <c r="D280" s="3"/>
      <c r="E280" s="3"/>
      <c r="F280" s="2"/>
      <c r="G280" s="2"/>
      <c r="H280" s="2"/>
    </row>
    <row r="281" spans="1:8" ht="15.75" x14ac:dyDescent="0.25">
      <c r="A281" s="3"/>
      <c r="B281" s="3"/>
      <c r="C281" s="3"/>
      <c r="D281" s="3"/>
      <c r="E281" s="3"/>
      <c r="F281" s="2"/>
      <c r="G281" s="2"/>
      <c r="H281" s="2"/>
    </row>
    <row r="282" spans="1:8" ht="15.75" x14ac:dyDescent="0.25">
      <c r="A282" s="3"/>
      <c r="B282" s="3"/>
      <c r="C282" s="3"/>
      <c r="D282" s="3"/>
      <c r="E282" s="3"/>
      <c r="F282" s="2"/>
      <c r="G282" s="2"/>
      <c r="H282" s="2"/>
    </row>
    <row r="283" spans="1:8" ht="15.75" x14ac:dyDescent="0.25">
      <c r="A283" s="3"/>
      <c r="B283" s="3"/>
      <c r="C283" s="3"/>
      <c r="D283" s="3"/>
      <c r="E283" s="3"/>
      <c r="F283" s="2"/>
      <c r="G283" s="2"/>
      <c r="H283" s="2"/>
    </row>
    <row r="284" spans="1:8" ht="15.75" x14ac:dyDescent="0.25">
      <c r="A284" s="3"/>
      <c r="B284" s="3"/>
      <c r="C284" s="3"/>
      <c r="D284" s="3"/>
      <c r="E284" s="3"/>
      <c r="F284" s="2"/>
      <c r="G284" s="2"/>
      <c r="H284" s="2"/>
    </row>
    <row r="285" spans="1:8" ht="15.75" x14ac:dyDescent="0.25">
      <c r="A285" s="3"/>
      <c r="B285" s="3"/>
      <c r="C285" s="3"/>
      <c r="D285" s="3"/>
      <c r="E285" s="3"/>
      <c r="F285" s="2"/>
      <c r="G285" s="2"/>
      <c r="H285" s="2"/>
    </row>
    <row r="286" spans="1:8" ht="15.75" x14ac:dyDescent="0.25">
      <c r="A286" s="3"/>
      <c r="B286" s="3"/>
      <c r="C286" s="3"/>
      <c r="D286" s="3"/>
      <c r="E286" s="3"/>
      <c r="F286" s="2"/>
      <c r="G286" s="2"/>
      <c r="H286" s="2"/>
    </row>
    <row r="287" spans="1:8" ht="15.75" x14ac:dyDescent="0.25">
      <c r="A287" s="3"/>
      <c r="B287" s="3"/>
      <c r="C287" s="3"/>
      <c r="D287" s="3"/>
      <c r="E287" s="3"/>
      <c r="F287" s="2"/>
      <c r="G287" s="2"/>
      <c r="H287" s="2"/>
    </row>
    <row r="288" spans="1:8" ht="15.75" x14ac:dyDescent="0.25">
      <c r="A288" s="3"/>
      <c r="B288" s="3"/>
      <c r="C288" s="3"/>
      <c r="D288" s="3"/>
      <c r="E288" s="3"/>
      <c r="F288" s="2"/>
      <c r="G288" s="2"/>
      <c r="H288" s="2"/>
    </row>
    <row r="289" spans="1:8" ht="15.75" x14ac:dyDescent="0.25">
      <c r="A289" s="3"/>
      <c r="B289" s="3"/>
      <c r="C289" s="3"/>
      <c r="D289" s="3"/>
      <c r="E289" s="3"/>
      <c r="F289" s="2"/>
      <c r="G289" s="2"/>
      <c r="H289" s="2"/>
    </row>
    <row r="290" spans="1:8" ht="15.75" x14ac:dyDescent="0.25">
      <c r="A290" s="3"/>
      <c r="B290" s="3"/>
      <c r="C290" s="3"/>
      <c r="D290" s="3"/>
      <c r="E290" s="3"/>
      <c r="F290" s="2"/>
      <c r="G290" s="2"/>
      <c r="H290" s="2"/>
    </row>
    <row r="291" spans="1:8" ht="15.75" x14ac:dyDescent="0.25">
      <c r="A291" s="3"/>
      <c r="B291" s="3"/>
      <c r="C291" s="3"/>
      <c r="D291" s="3"/>
      <c r="E291" s="3"/>
      <c r="F291" s="2"/>
      <c r="G291" s="2"/>
      <c r="H291" s="2"/>
    </row>
    <row r="292" spans="1:8" ht="15.75" x14ac:dyDescent="0.25">
      <c r="A292" s="3"/>
      <c r="B292" s="3"/>
      <c r="C292" s="3"/>
      <c r="D292" s="3"/>
      <c r="E292" s="3"/>
      <c r="F292" s="2"/>
      <c r="G292" s="2"/>
      <c r="H292" s="2"/>
    </row>
    <row r="293" spans="1:8" ht="15.75" x14ac:dyDescent="0.25">
      <c r="A293" s="3"/>
      <c r="B293" s="3"/>
      <c r="C293" s="3"/>
      <c r="D293" s="3"/>
      <c r="E293" s="3"/>
      <c r="F293" s="2"/>
      <c r="G293" s="2"/>
      <c r="H293" s="2"/>
    </row>
    <row r="294" spans="1:8" ht="15.75" x14ac:dyDescent="0.25">
      <c r="A294" s="3"/>
      <c r="B294" s="3"/>
      <c r="C294" s="3"/>
      <c r="D294" s="3"/>
      <c r="E294" s="3"/>
      <c r="F294" s="2"/>
      <c r="G294" s="2"/>
      <c r="H294" s="2"/>
    </row>
    <row r="295" spans="1:8" ht="15.75" x14ac:dyDescent="0.25">
      <c r="A295" s="3"/>
      <c r="B295" s="3"/>
      <c r="C295" s="3"/>
      <c r="D295" s="3"/>
      <c r="E295" s="3"/>
      <c r="F295" s="2"/>
      <c r="G295" s="2"/>
      <c r="H295" s="2"/>
    </row>
    <row r="296" spans="1:8" ht="15.75" x14ac:dyDescent="0.25">
      <c r="A296" s="3"/>
      <c r="B296" s="3"/>
      <c r="C296" s="3"/>
      <c r="D296" s="3"/>
      <c r="E296" s="3"/>
      <c r="F296" s="2"/>
      <c r="G296" s="2"/>
      <c r="H296" s="2"/>
    </row>
    <row r="297" spans="1:8" ht="15.75" x14ac:dyDescent="0.25">
      <c r="A297" s="3"/>
      <c r="B297" s="3"/>
      <c r="C297" s="3"/>
      <c r="D297" s="3"/>
      <c r="E297" s="3"/>
      <c r="F297" s="2"/>
      <c r="G297" s="2"/>
      <c r="H297" s="2"/>
    </row>
    <row r="298" spans="1:8" ht="15.75" x14ac:dyDescent="0.25">
      <c r="A298" s="3"/>
      <c r="B298" s="3"/>
      <c r="C298" s="3"/>
      <c r="D298" s="3"/>
      <c r="E298" s="3"/>
      <c r="F298" s="2"/>
      <c r="G298" s="2"/>
      <c r="H298" s="2"/>
    </row>
    <row r="299" spans="1:8" ht="15.75" x14ac:dyDescent="0.25">
      <c r="A299" s="3"/>
      <c r="B299" s="3"/>
      <c r="C299" s="3"/>
      <c r="D299" s="3"/>
      <c r="E299" s="3"/>
      <c r="F299" s="2"/>
      <c r="G299" s="2"/>
      <c r="H299" s="2"/>
    </row>
    <row r="300" spans="1:8" ht="15.75" x14ac:dyDescent="0.25">
      <c r="A300" s="3"/>
      <c r="B300" s="3"/>
      <c r="C300" s="3"/>
      <c r="D300" s="3"/>
      <c r="E300" s="3"/>
      <c r="F300" s="2"/>
      <c r="G300" s="2"/>
      <c r="H300" s="2"/>
    </row>
    <row r="301" spans="1:8" ht="15.75" x14ac:dyDescent="0.25">
      <c r="A301" s="3"/>
      <c r="B301" s="3"/>
      <c r="C301" s="3"/>
      <c r="D301" s="3"/>
      <c r="E301" s="3"/>
      <c r="F301" s="2"/>
      <c r="G301" s="2"/>
      <c r="H301" s="2"/>
    </row>
    <row r="302" spans="1:8" ht="15.75" x14ac:dyDescent="0.25">
      <c r="A302" s="3"/>
      <c r="B302" s="3"/>
      <c r="C302" s="3"/>
      <c r="D302" s="3"/>
      <c r="E302" s="3"/>
      <c r="F302" s="2"/>
      <c r="G302" s="2"/>
      <c r="H302" s="2"/>
    </row>
    <row r="303" spans="1:8" ht="15.75" x14ac:dyDescent="0.25">
      <c r="A303" s="3"/>
      <c r="B303" s="3"/>
      <c r="C303" s="3"/>
      <c r="D303" s="3"/>
      <c r="E303" s="3"/>
      <c r="F303" s="2"/>
      <c r="G303" s="2"/>
      <c r="H303" s="2"/>
    </row>
    <row r="304" spans="1:8" ht="15.75" x14ac:dyDescent="0.25">
      <c r="A304" s="3"/>
      <c r="B304" s="3"/>
      <c r="C304" s="3"/>
      <c r="D304" s="3"/>
      <c r="E304" s="3"/>
      <c r="F304" s="2"/>
      <c r="G304" s="2"/>
      <c r="H304" s="2"/>
    </row>
    <row r="305" spans="1:8" ht="15.75" x14ac:dyDescent="0.25">
      <c r="A305" s="3"/>
      <c r="B305" s="3"/>
      <c r="C305" s="3"/>
      <c r="D305" s="3"/>
      <c r="E305" s="3"/>
      <c r="F305" s="2"/>
      <c r="G305" s="2"/>
      <c r="H305" s="2"/>
    </row>
    <row r="306" spans="1:8" ht="15.75" x14ac:dyDescent="0.25">
      <c r="A306" s="3"/>
      <c r="B306" s="3"/>
      <c r="C306" s="3"/>
      <c r="D306" s="3"/>
      <c r="E306" s="3"/>
      <c r="F306" s="2"/>
      <c r="G306" s="2"/>
      <c r="H306" s="2"/>
    </row>
    <row r="307" spans="1:8" ht="15.75" x14ac:dyDescent="0.25">
      <c r="A307" s="3"/>
      <c r="B307" s="3"/>
      <c r="C307" s="3"/>
      <c r="D307" s="3"/>
      <c r="E307" s="3"/>
      <c r="F307" s="2"/>
      <c r="G307" s="2"/>
      <c r="H307" s="2"/>
    </row>
    <row r="308" spans="1:8" ht="15.75" x14ac:dyDescent="0.25">
      <c r="A308" s="3"/>
      <c r="B308" s="3"/>
      <c r="C308" s="3"/>
      <c r="D308" s="3"/>
      <c r="E308" s="3"/>
      <c r="F308" s="2"/>
      <c r="G308" s="2"/>
      <c r="H308" s="2"/>
    </row>
    <row r="309" spans="1:8" ht="15.75" x14ac:dyDescent="0.25">
      <c r="A309" s="3"/>
      <c r="B309" s="3"/>
      <c r="C309" s="3"/>
      <c r="D309" s="3"/>
      <c r="E309" s="3"/>
      <c r="F309" s="2"/>
      <c r="G309" s="2"/>
      <c r="H309" s="2"/>
    </row>
    <row r="310" spans="1:8" ht="15.75" x14ac:dyDescent="0.25">
      <c r="A310" s="3"/>
      <c r="B310" s="3"/>
      <c r="C310" s="3"/>
      <c r="D310" s="3"/>
      <c r="E310" s="3"/>
      <c r="F310" s="2"/>
      <c r="G310" s="2"/>
      <c r="H310" s="2"/>
    </row>
    <row r="311" spans="1:8" ht="15.75" x14ac:dyDescent="0.25">
      <c r="A311" s="3"/>
      <c r="B311" s="3"/>
      <c r="C311" s="3"/>
      <c r="D311" s="3"/>
      <c r="E311" s="3"/>
      <c r="F311" s="2"/>
      <c r="G311" s="2"/>
      <c r="H311" s="2"/>
    </row>
    <row r="312" spans="1:8" ht="15.75" x14ac:dyDescent="0.25">
      <c r="A312" s="3"/>
      <c r="B312" s="3"/>
      <c r="C312" s="3"/>
      <c r="D312" s="3"/>
      <c r="E312" s="3"/>
      <c r="F312" s="2"/>
      <c r="G312" s="2"/>
      <c r="H312" s="2"/>
    </row>
    <row r="313" spans="1:8" ht="15.75" x14ac:dyDescent="0.25">
      <c r="A313" s="3"/>
      <c r="B313" s="3"/>
      <c r="C313" s="3"/>
      <c r="D313" s="3"/>
      <c r="E313" s="3"/>
      <c r="F313" s="2"/>
      <c r="G313" s="2"/>
      <c r="H313" s="2"/>
    </row>
    <row r="314" spans="1:8" ht="15.75" x14ac:dyDescent="0.25">
      <c r="A314" s="3"/>
      <c r="B314" s="3"/>
      <c r="C314" s="3"/>
      <c r="D314" s="3"/>
      <c r="E314" s="3"/>
      <c r="F314" s="2"/>
      <c r="G314" s="2"/>
      <c r="H314" s="2"/>
    </row>
    <row r="315" spans="1:8" ht="15.75" x14ac:dyDescent="0.25">
      <c r="A315" s="3"/>
      <c r="B315" s="3"/>
      <c r="C315" s="3"/>
      <c r="D315" s="3"/>
      <c r="E315" s="3"/>
      <c r="F315" s="2"/>
      <c r="G315" s="2"/>
      <c r="H315" s="2"/>
    </row>
    <row r="316" spans="1:8" ht="15.75" x14ac:dyDescent="0.25">
      <c r="A316" s="3"/>
      <c r="B316" s="3"/>
      <c r="C316" s="3"/>
      <c r="D316" s="3"/>
      <c r="E316" s="3"/>
      <c r="F316" s="2"/>
      <c r="G316" s="2"/>
      <c r="H316" s="2"/>
    </row>
    <row r="317" spans="1:8" ht="15.75" x14ac:dyDescent="0.25">
      <c r="H317" s="2"/>
    </row>
    <row r="318" spans="1:8" ht="15.75" x14ac:dyDescent="0.25">
      <c r="H318" s="2"/>
    </row>
    <row r="319" spans="1:8" ht="15.75" x14ac:dyDescent="0.25">
      <c r="H319" s="2"/>
    </row>
    <row r="320" spans="1:8" ht="15.75" x14ac:dyDescent="0.25">
      <c r="H320" s="2"/>
    </row>
    <row r="321" spans="8:8" ht="15.75" x14ac:dyDescent="0.25">
      <c r="H321" s="2"/>
    </row>
    <row r="322" spans="8:8" ht="15.75" x14ac:dyDescent="0.25">
      <c r="H322" s="2"/>
    </row>
    <row r="323" spans="8:8" ht="15.75" x14ac:dyDescent="0.25">
      <c r="H323" s="2"/>
    </row>
  </sheetData>
  <mergeCells count="1">
    <mergeCell ref="A1:G1"/>
  </mergeCells>
  <phoneticPr fontId="2" type="noConversion"/>
  <printOptions horizontalCentered="1" verticalCentered="1"/>
  <pageMargins left="0.75" right="0.75" top="1" bottom="1" header="0.75" footer="0"/>
  <pageSetup orientation="portrait" horizontalDpi="4294967292" verticalDpi="4294967292"/>
  <headerFooter>
    <oddHeader>&amp;CPhysician Care Services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A!Print_Area</vt:lpstr>
    </vt:vector>
  </TitlesOfParts>
  <Company>UNH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HMP Lab</dc:creator>
  <cp:lastModifiedBy>Andrew J. Baumann</cp:lastModifiedBy>
  <cp:lastPrinted>2016-01-26T21:46:44Z</cp:lastPrinted>
  <dcterms:created xsi:type="dcterms:W3CDTF">1998-03-08T23:07:36Z</dcterms:created>
  <dcterms:modified xsi:type="dcterms:W3CDTF">2018-02-19T19:51:24Z</dcterms:modified>
</cp:coreProperties>
</file>